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877F1CF-34B7-43C4-9635-BE3BD0F05208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2" l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37" i="22" s="1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6" i="19"/>
  <c r="Q4" i="19"/>
  <c r="Q3" i="19"/>
  <c r="Q6" i="18"/>
  <c r="Q4" i="18"/>
  <c r="Q3" i="18"/>
  <c r="Q6" i="17"/>
  <c r="N1" i="16"/>
  <c r="N1" i="15"/>
  <c r="J4" i="22" l="1"/>
  <c r="J5" i="22"/>
  <c r="J36" i="22"/>
  <c r="F37" i="21"/>
  <c r="J36" i="21" s="1"/>
  <c r="F37" i="20"/>
  <c r="J4" i="20" s="1"/>
  <c r="J5" i="20" s="1"/>
  <c r="Q4" i="17"/>
  <c r="Q3" i="17"/>
  <c r="Q4" i="16"/>
  <c r="Q3" i="16"/>
  <c r="L36" i="22" l="1"/>
  <c r="J4" i="21"/>
  <c r="J36" i="20"/>
  <c r="L36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5" i="21" l="1"/>
  <c r="F37" i="19"/>
  <c r="F37" i="18"/>
  <c r="J36" i="18" s="1"/>
  <c r="F37" i="17"/>
  <c r="J36" i="17" s="1"/>
  <c r="F37" i="16"/>
  <c r="F37" i="15"/>
  <c r="L36" i="21" l="1"/>
  <c r="J36" i="19"/>
  <c r="J4" i="19"/>
  <c r="J5" i="19" s="1"/>
  <c r="J4" i="18"/>
  <c r="J5" i="18" s="1"/>
  <c r="L36" i="18" s="1"/>
  <c r="J4" i="17"/>
  <c r="J5" i="17" s="1"/>
  <c r="J4" i="16"/>
  <c r="J5" i="16" s="1"/>
  <c r="J36" i="16"/>
  <c r="J36" i="15"/>
  <c r="L36" i="19" l="1"/>
  <c r="L36" i="17"/>
  <c r="L36" i="16"/>
  <c r="L36" i="15"/>
  <c r="J35" i="15" l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31" authorId="0" shapeId="0" xr:uid="{FE28080D-5F4F-4287-A454-385BA4D8DFA2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32 LT EKLENDİ.
EKSİK MİKTAR
</t>
        </r>
      </text>
    </comment>
  </commentList>
</comments>
</file>

<file path=xl/sharedStrings.xml><?xml version="1.0" encoding="utf-8"?>
<sst xmlns="http://schemas.openxmlformats.org/spreadsheetml/2006/main" count="364" uniqueCount="53">
  <si>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</si>
  <si>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</si>
  <si>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</si>
  <si>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</si>
  <si>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</si>
  <si>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</si>
  <si>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</si>
  <si>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</si>
  <si>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</si>
  <si>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</si>
  <si>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</si>
  <si>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</si>
  <si>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</si>
  <si>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</si>
  <si>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</si>
  <si>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</si>
  <si>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</si>
  <si>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</si>
  <si>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</si>
  <si>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</si>
  <si>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</si>
  <si>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</si>
  <si>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</si>
  <si>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</si>
  <si>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</si>
  <si>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</si>
  <si>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</si>
  <si>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</si>
  <si>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</si>
  <si>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</si>
  <si>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</si>
  <si>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HATİCE GÜL</t>
  </si>
  <si>
    <t>Z.EYYÜP AĞA</t>
  </si>
  <si>
    <t>ÇEKLER</t>
  </si>
  <si>
    <t>ÇEK-105834</t>
  </si>
  <si>
    <t>ÇEK-105835</t>
  </si>
  <si>
    <t>Satış</t>
  </si>
  <si>
    <t>AKPRO SÜT 21 - 2</t>
  </si>
  <si>
    <t>AD</t>
  </si>
  <si>
    <t>SERYEM ÖZEL FORMÜL SÜT YEMİ 44HP</t>
  </si>
  <si>
    <t>YM2</t>
  </si>
  <si>
    <t>Kasım Sütünden Kesilecek</t>
  </si>
  <si>
    <t>10/09 273 LT ANTB. 12 TL</t>
  </si>
  <si>
    <t>26/09 235 LT ANTB. 12 TL</t>
  </si>
  <si>
    <t>EYLÜL SÜTÜNE YAZILDI</t>
  </si>
  <si>
    <t>EYLÜL SÜTÜNE</t>
  </si>
  <si>
    <t>Aralık Sütünden Kesilecek</t>
  </si>
  <si>
    <t>KASIM SÜTÜNE YAZILDI</t>
  </si>
  <si>
    <t>BİLİME K.K. ÇEKİLDİ</t>
  </si>
  <si>
    <t>Akpro Süt 21 175 Ad.</t>
  </si>
  <si>
    <t>ARALIK SÜTÜNE YAZILDI</t>
  </si>
  <si>
    <t>BİLİM K.K.ÇEKİMİ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</si>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</sst>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1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4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11" fillId="0" borderId="9" xfId="210" applyFont="1" applyBorder="1"/>
    <xf numFmtId="0" fontId="29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3" fontId="11" fillId="0" borderId="9" xfId="210" applyFont="1" applyBorder="1" applyAlignment="1">
      <alignment horizontal="center"/>
    </xf>
    <xf numFmtId="43" fontId="0" fillId="2" borderId="9" xfId="210" applyFont="1" applyFill="1" applyBorder="1"/>
    <xf numFmtId="43" fontId="0" fillId="34" borderId="9" xfId="210" applyFont="1" applyFill="1" applyBorder="1"/>
    <xf numFmtId="14" fontId="0" fillId="2" borderId="9" xfId="0" applyNumberFormat="1" applyFill="1" applyBorder="1"/>
    <xf numFmtId="43" fontId="0" fillId="0" borderId="9" xfId="210" applyFont="1" applyFill="1" applyBorder="1"/>
    <xf numFmtId="14" fontId="0" fillId="0" borderId="9" xfId="0" applyNumberFormat="1" applyBorder="1"/>
    <xf numFmtId="4" fontId="4" fillId="0" borderId="9" xfId="211" applyNumberFormat="1" applyBorder="1" applyAlignment="1">
      <alignment horizontal="right"/>
    </xf>
    <xf numFmtId="0" fontId="4" fillId="0" borderId="9" xfId="211" applyBorder="1"/>
    <xf numFmtId="169" fontId="4" fillId="0" borderId="9" xfId="211" applyNumberFormat="1" applyBorder="1" applyAlignment="1">
      <alignment horizontal="right"/>
    </xf>
    <xf numFmtId="3" fontId="4" fillId="0" borderId="9" xfId="211" applyNumberFormat="1" applyBorder="1"/>
    <xf numFmtId="49" fontId="4" fillId="0" borderId="9" xfId="211" applyNumberFormat="1" applyBorder="1" applyAlignment="1">
      <alignment horizontal="left"/>
    </xf>
    <xf numFmtId="167" fontId="4" fillId="0" borderId="9" xfId="211" applyNumberFormat="1" applyBorder="1" applyAlignment="1">
      <alignment horizontal="right"/>
    </xf>
    <xf numFmtId="168" fontId="4" fillId="0" borderId="9" xfId="211" applyNumberFormat="1" applyBorder="1" applyAlignment="1">
      <alignment horizontal="left"/>
    </xf>
    <xf numFmtId="4" fontId="9" fillId="2" borderId="9" xfId="49" applyNumberFormat="1" applyFill="1" applyBorder="1" applyAlignment="1">
      <alignment horizontal="right"/>
    </xf>
    <xf numFmtId="4" fontId="0" fillId="2" borderId="9" xfId="0" applyNumberFormat="1" applyFill="1" applyBorder="1"/>
    <xf numFmtId="43" fontId="0" fillId="0" borderId="11" xfId="210" applyFont="1" applyFill="1" applyBorder="1"/>
    <xf numFmtId="0" fontId="0" fillId="34" borderId="9" xfId="0" applyFill="1" applyBorder="1"/>
    <xf numFmtId="168" fontId="3" fillId="0" borderId="0" xfId="231" applyNumberFormat="1" applyAlignment="1">
      <alignment horizontal="left"/>
    </xf>
    <xf numFmtId="4" fontId="3" fillId="0" borderId="0" xfId="231" applyNumberFormat="1"/>
    <xf numFmtId="49" fontId="2" fillId="0" borderId="9" xfId="251" applyNumberFormat="1" applyBorder="1" applyAlignment="1">
      <alignment horizontal="left"/>
    </xf>
    <xf numFmtId="167" fontId="2" fillId="0" borderId="9" xfId="251" applyNumberFormat="1" applyBorder="1" applyAlignment="1">
      <alignment horizontal="right"/>
    </xf>
    <xf numFmtId="168" fontId="2" fillId="0" borderId="9" xfId="251" applyNumberFormat="1" applyBorder="1" applyAlignment="1">
      <alignment horizontal="left"/>
    </xf>
    <xf numFmtId="0" fontId="1" fillId="0" borderId="9" xfId="271" applyBorder="1"/>
    <xf numFmtId="4" fontId="1" fillId="0" borderId="9" xfId="271" applyNumberFormat="1" applyBorder="1" applyAlignment="1">
      <alignment horizontal="right"/>
    </xf>
    <xf numFmtId="169" fontId="1" fillId="0" borderId="9" xfId="271" applyNumberFormat="1" applyBorder="1" applyAlignment="1">
      <alignment horizontal="right"/>
    </xf>
    <xf numFmtId="49" fontId="1" fillId="0" borderId="9" xfId="271" applyNumberFormat="1" applyBorder="1" applyAlignment="1">
      <alignment horizontal="left"/>
    </xf>
    <xf numFmtId="3" fontId="1" fillId="0" borderId="9" xfId="271" applyNumberFormat="1" applyBorder="1"/>
    <xf numFmtId="168" fontId="1" fillId="0" borderId="0" xfId="271" applyNumberFormat="1" applyAlignment="1">
      <alignment horizontal="left"/>
    </xf>
    <xf numFmtId="167" fontId="1" fillId="0" borderId="0" xfId="271" applyNumberFormat="1" applyAlignment="1">
      <alignment horizontal="right"/>
    </xf>
    <xf numFmtId="49" fontId="1" fillId="0" borderId="0" xfId="271" applyNumberFormat="1" applyAlignment="1">
      <alignment horizontal="left"/>
    </xf>
    <xf numFmtId="168" fontId="4" fillId="2" borderId="9" xfId="211" applyNumberFormat="1" applyFill="1" applyBorder="1" applyAlignment="1">
      <alignment horizontal="left"/>
    </xf>
    <xf numFmtId="167" fontId="4" fillId="2" borderId="9" xfId="211" applyNumberFormat="1" applyFill="1" applyBorder="1" applyAlignment="1">
      <alignment horizontal="right"/>
    </xf>
    <xf numFmtId="49" fontId="4" fillId="2" borderId="9" xfId="211" applyNumberFormat="1" applyFill="1" applyBorder="1" applyAlignment="1">
      <alignment horizontal="left"/>
    </xf>
    <xf numFmtId="3" fontId="4" fillId="2" borderId="9" xfId="211" applyNumberFormat="1" applyFill="1" applyBorder="1"/>
    <xf numFmtId="169" fontId="4" fillId="2" borderId="9" xfId="211" applyNumberFormat="1" applyFill="1" applyBorder="1" applyAlignment="1">
      <alignment horizontal="right"/>
    </xf>
    <xf numFmtId="4" fontId="4" fillId="2" borderId="9" xfId="211" applyNumberFormat="1" applyFill="1" applyBorder="1" applyAlignment="1">
      <alignment horizontal="right"/>
    </xf>
    <xf numFmtId="0" fontId="4" fillId="2" borderId="9" xfId="211" applyFill="1" applyBorder="1"/>
    <xf numFmtId="2" fontId="0" fillId="34" borderId="9" xfId="0" applyNumberFormat="1" applyFill="1" applyBorder="1"/>
    <xf numFmtId="14" fontId="0" fillId="34" borderId="9" xfId="0" applyNumberFormat="1" applyFill="1" applyBorder="1"/>
    <xf numFmtId="168" fontId="2" fillId="2" borderId="9" xfId="251" applyNumberFormat="1" applyFill="1" applyBorder="1" applyAlignment="1">
      <alignment horizontal="left"/>
    </xf>
    <xf numFmtId="167" fontId="2" fillId="2" borderId="9" xfId="251" applyNumberFormat="1" applyFill="1" applyBorder="1" applyAlignment="1">
      <alignment horizontal="right"/>
    </xf>
    <xf numFmtId="49" fontId="2" fillId="2" borderId="9" xfId="251" applyNumberFormat="1" applyFill="1" applyBorder="1" applyAlignment="1">
      <alignment horizontal="left"/>
    </xf>
    <xf numFmtId="3" fontId="1" fillId="2" borderId="9" xfId="271" applyNumberFormat="1" applyFill="1" applyBorder="1"/>
    <xf numFmtId="49" fontId="1" fillId="2" borderId="9" xfId="271" applyNumberFormat="1" applyFill="1" applyBorder="1" applyAlignment="1">
      <alignment horizontal="left"/>
    </xf>
    <xf numFmtId="169" fontId="1" fillId="2" borderId="9" xfId="271" applyNumberFormat="1" applyFill="1" applyBorder="1" applyAlignment="1">
      <alignment horizontal="right"/>
    </xf>
    <xf numFmtId="4" fontId="1" fillId="2" borderId="9" xfId="271" applyNumberFormat="1" applyFill="1" applyBorder="1" applyAlignment="1">
      <alignment horizontal="right"/>
    </xf>
    <xf numFmtId="0" fontId="1" fillId="2" borderId="9" xfId="271" applyFill="1" applyBorder="1"/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91">
    <cellStyle name="%20 - Vurgu1" xfId="19" builtinId="30" customBuiltin="1"/>
    <cellStyle name="%20 - Vurgu1 10" xfId="213" xr:uid="{4AC63683-A79A-40EE-A792-D6EBF708A425}"/>
    <cellStyle name="%20 - Vurgu1 11" xfId="233" xr:uid="{E9D81D60-1104-46DE-A4C0-E5849F33534F}"/>
    <cellStyle name="%20 - Vurgu1 12" xfId="253" xr:uid="{09BDC624-3B82-4C01-98ED-8A4968E9D59C}"/>
    <cellStyle name="%20 - Vurgu1 13" xfId="273" xr:uid="{6E488DDE-ED82-4665-8A58-E80ABBE6552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14444B8D-F161-46DB-A51A-074891CBB44A}"/>
    <cellStyle name="%20 - Vurgu2 11" xfId="236" xr:uid="{A805B2A4-AC9D-4185-813E-49EC3C488DA5}"/>
    <cellStyle name="%20 - Vurgu2 12" xfId="256" xr:uid="{14B79E2C-FCCE-42D9-8036-D8C9C023B84D}"/>
    <cellStyle name="%20 - Vurgu2 13" xfId="276" xr:uid="{DE035AA1-021C-45B2-86BC-3E9774822C5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82125171-FDB2-480F-BCA2-8F0BA84735B9}"/>
    <cellStyle name="%20 - Vurgu3 11" xfId="239" xr:uid="{97EF206B-CF91-4478-9FD1-531D4B2A9BFB}"/>
    <cellStyle name="%20 - Vurgu3 12" xfId="259" xr:uid="{E3245A62-9155-4362-8B6F-F0A0912DA71D}"/>
    <cellStyle name="%20 - Vurgu3 13" xfId="279" xr:uid="{A3B9DBE3-8299-4554-B120-97EAE6B9F87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1628B271-DB86-422E-A916-92161D0C6E01}"/>
    <cellStyle name="%20 - Vurgu4 11" xfId="242" xr:uid="{620D8D69-B3AE-4DF0-AC02-BAFCAEF1C33E}"/>
    <cellStyle name="%20 - Vurgu4 12" xfId="262" xr:uid="{6B6485F8-3EBB-43D9-9C75-67D069E8A678}"/>
    <cellStyle name="%20 - Vurgu4 13" xfId="282" xr:uid="{B96794A4-C24C-4F61-8823-50AB3106103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09A7F568-7DCF-419D-B077-8A1677AE52F2}"/>
    <cellStyle name="%20 - Vurgu5 11" xfId="245" xr:uid="{038B2D1D-CCFF-463D-861D-BBAEE1EA4617}"/>
    <cellStyle name="%20 - Vurgu5 12" xfId="265" xr:uid="{70A7150F-0D41-4A1F-A723-C992DAEEC2CB}"/>
    <cellStyle name="%20 - Vurgu5 13" xfId="285" xr:uid="{30A7B125-2867-4A3D-BA47-81027A4C720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5F7B60A7-5D2C-4280-B131-23324C212FBD}"/>
    <cellStyle name="%20 - Vurgu6 11" xfId="248" xr:uid="{85F37BAC-F1FE-416B-A632-4B71A5EC2A57}"/>
    <cellStyle name="%20 - Vurgu6 12" xfId="268" xr:uid="{84AB3F72-E247-48D6-9F32-ADC63C233580}"/>
    <cellStyle name="%20 - Vurgu6 13" xfId="288" xr:uid="{8E7616D2-C0D5-44BE-A5D3-A4B53D16FC22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50E6AC12-41DB-42AF-99F2-C05310AFAF04}"/>
    <cellStyle name="%40 - Vurgu1 11" xfId="234" xr:uid="{B22F27D0-D518-4439-85F7-D1E58DD9FEAD}"/>
    <cellStyle name="%40 - Vurgu1 12" xfId="254" xr:uid="{203F4641-4E64-4D08-851E-6275C1E289DC}"/>
    <cellStyle name="%40 - Vurgu1 13" xfId="274" xr:uid="{2EDE69D5-80CB-401A-97AB-B6A82B6A5D2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C355529E-F477-4413-BF52-17B721757E15}"/>
    <cellStyle name="%40 - Vurgu2 11" xfId="237" xr:uid="{0EB1A455-E44D-49CF-AADF-5CF1C5584990}"/>
    <cellStyle name="%40 - Vurgu2 12" xfId="257" xr:uid="{FA9B98E8-E57A-4092-B126-B622F8A3E3EE}"/>
    <cellStyle name="%40 - Vurgu2 13" xfId="277" xr:uid="{9C14B4F5-3562-4EBE-9192-8C02A3E4DEB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C1C5BD9-3585-4C9E-BE8C-188789A30029}"/>
    <cellStyle name="%40 - Vurgu3 11" xfId="240" xr:uid="{C543BB3B-4C8D-41B8-8D73-15C9EE3B4162}"/>
    <cellStyle name="%40 - Vurgu3 12" xfId="260" xr:uid="{08244508-662E-420B-AB49-153EA1EF4C75}"/>
    <cellStyle name="%40 - Vurgu3 13" xfId="280" xr:uid="{BCA293BA-5DCF-4549-9009-611DC38A16A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049678AE-BE1A-41FD-8DE0-614839B85753}"/>
    <cellStyle name="%40 - Vurgu4 11" xfId="243" xr:uid="{AEC61AEA-3A13-4352-A33B-E3E47FAAC4C8}"/>
    <cellStyle name="%40 - Vurgu4 12" xfId="263" xr:uid="{F5719CF2-98A5-4E3B-AD19-8EE2AB9B49E7}"/>
    <cellStyle name="%40 - Vurgu4 13" xfId="283" xr:uid="{81F4F9FC-3F2A-45D2-A1B4-B6442BE561C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A64831B0-2062-4D8D-B0AB-582844A03763}"/>
    <cellStyle name="%40 - Vurgu5 11" xfId="246" xr:uid="{178B7004-8369-4BEA-8F2F-EE6958383DCA}"/>
    <cellStyle name="%40 - Vurgu5 12" xfId="266" xr:uid="{42683FAD-B6D1-4B17-AE5A-523FC6A5CE2B}"/>
    <cellStyle name="%40 - Vurgu5 13" xfId="286" xr:uid="{F5F9FD87-759C-4A57-BE1E-3B34CFD58D2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626DB5A7-1248-4E34-96F6-D24C0F06D349}"/>
    <cellStyle name="%40 - Vurgu6 11" xfId="249" xr:uid="{9C748741-EB58-4CCE-BBE2-6745D52E3F88}"/>
    <cellStyle name="%40 - Vurgu6 12" xfId="269" xr:uid="{1167F528-1FEA-4FC2-9F86-43FF8DDB8F9E}"/>
    <cellStyle name="%40 - Vurgu6 13" xfId="289" xr:uid="{805B3B88-6CF2-4F44-827C-C0E3AA670ED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A45E8DEF-7F1A-4391-AC0D-FCF59C5C819A}"/>
    <cellStyle name="%60 - Vurgu1 11" xfId="235" xr:uid="{AB427E69-A55E-4D7C-A3EF-24230CCFA4FC}"/>
    <cellStyle name="%60 - Vurgu1 12" xfId="255" xr:uid="{30D92A45-8A09-4093-A11A-0D62426C7819}"/>
    <cellStyle name="%60 - Vurgu1 13" xfId="275" xr:uid="{C087146A-04EB-4181-98E7-A2CFB937C45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855FB14B-457A-4AB9-A3E0-261F44BC73A9}"/>
    <cellStyle name="%60 - Vurgu2 11" xfId="238" xr:uid="{B82BEDE7-D79D-45C3-B7CD-59C156751F73}"/>
    <cellStyle name="%60 - Vurgu2 12" xfId="258" xr:uid="{D757A3EC-BDDC-48B6-8127-98645F86505C}"/>
    <cellStyle name="%60 - Vurgu2 13" xfId="278" xr:uid="{AD6E9DDF-8FCE-4089-B363-45AB10A2DD3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BC6A81BD-5F7D-4123-B48C-003A98FCBD72}"/>
    <cellStyle name="%60 - Vurgu3 11" xfId="241" xr:uid="{3E66228C-DA55-4869-B5EA-C127A4044C47}"/>
    <cellStyle name="%60 - Vurgu3 12" xfId="261" xr:uid="{14F4DC5D-B46D-40E1-8AC1-C068D7E1798A}"/>
    <cellStyle name="%60 - Vurgu3 13" xfId="281" xr:uid="{A8AE7E90-9782-4430-9A8E-B458274EF2A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E0F34B08-A1AD-4B8F-8252-30A87C73BE48}"/>
    <cellStyle name="%60 - Vurgu4 11" xfId="244" xr:uid="{49001B56-9528-4283-8602-4BBB5DFF88F0}"/>
    <cellStyle name="%60 - Vurgu4 12" xfId="264" xr:uid="{BE01C414-6F5C-47F7-8CB0-61765165F1DE}"/>
    <cellStyle name="%60 - Vurgu4 13" xfId="284" xr:uid="{8A38DB6C-9F5E-405B-86A7-2D82181D06D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2567671A-3A0B-4C30-BCB2-6A96AAA70191}"/>
    <cellStyle name="%60 - Vurgu5 11" xfId="247" xr:uid="{196376D6-EB85-4D41-9CB6-6D729FBA2C4B}"/>
    <cellStyle name="%60 - Vurgu5 12" xfId="267" xr:uid="{5B4B27D7-4DC5-4681-9E34-377477FFB3D6}"/>
    <cellStyle name="%60 - Vurgu5 13" xfId="287" xr:uid="{D0DACD27-8FA3-4042-9D2F-033BA55816F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A5C8FE47-B3E8-42E2-B90C-B445CBB8F918}"/>
    <cellStyle name="%60 - Vurgu6 11" xfId="250" xr:uid="{B8BC8520-916F-4863-AFD2-16C8C2CD72BB}"/>
    <cellStyle name="%60 - Vurgu6 12" xfId="270" xr:uid="{701A07AF-CA63-4B65-AE6A-4A478C28FCDA}"/>
    <cellStyle name="%60 - Vurgu6 13" xfId="290" xr:uid="{4763887E-A4B2-4BA5-8F2B-B4296A34394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B640D397-E328-4E6C-A1C6-2FADE8D976DC}"/>
    <cellStyle name="Normal 16" xfId="231" xr:uid="{1BB8202B-8589-407D-B5FB-53E71DAC6C96}"/>
    <cellStyle name="Normal 17" xfId="251" xr:uid="{E3D2556A-BB38-4D3D-83BC-1EEC4080D836}"/>
    <cellStyle name="Normal 18" xfId="271" xr:uid="{8DD7351B-1831-4A4C-B136-10E727067C3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E82F9FFD-5B1A-416E-BC6A-2ADBC684531B}"/>
    <cellStyle name="Not 13" xfId="232" xr:uid="{A030803D-52DE-4E97-AF04-977B56BD9562}"/>
    <cellStyle name="Not 14" xfId="252" xr:uid="{CDEF925A-B6BC-4D40-9DC8-875096EF7D55}"/>
    <cellStyle name="Not 15" xfId="272" xr:uid="{CD12F210-11BE-4DC8-917A-D5C83C53D76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13" sqref="R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SUBTOTAL(109,N4:N22)</f>
        <v>400000</v>
      </c>
    </row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L2" s="100" t="s">
        <v>33</v>
      </c>
      <c r="M2" s="101"/>
      <c r="N2" s="1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2" t="s">
        <v>5</v>
      </c>
      <c r="N3" s="53" t="s">
        <v>4</v>
      </c>
    </row>
    <row r="4" spans="2:29" x14ac:dyDescent="0.25">
      <c r="B4" s="7">
        <v>45870</v>
      </c>
      <c r="C4" s="8">
        <v>0</v>
      </c>
      <c r="D4" s="9"/>
      <c r="E4" s="10">
        <v>17.5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2172.1</v>
      </c>
      <c r="L4" s="56">
        <v>45954</v>
      </c>
      <c r="M4" s="13" t="s">
        <v>34</v>
      </c>
      <c r="N4" s="54">
        <v>200000</v>
      </c>
    </row>
    <row r="5" spans="2:29" x14ac:dyDescent="0.25">
      <c r="B5" s="7">
        <v>45871</v>
      </c>
      <c r="C5" s="8">
        <v>0</v>
      </c>
      <c r="D5" s="9"/>
      <c r="E5" s="10">
        <v>17.5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210.86747</v>
      </c>
      <c r="L5" s="56">
        <v>45976</v>
      </c>
      <c r="M5" s="13" t="s">
        <v>35</v>
      </c>
      <c r="N5" s="54">
        <v>200000</v>
      </c>
    </row>
    <row r="6" spans="2:29" x14ac:dyDescent="0.25">
      <c r="B6" s="7">
        <v>45872</v>
      </c>
      <c r="C6" s="8">
        <v>0</v>
      </c>
      <c r="D6" s="9"/>
      <c r="E6" s="10">
        <v>17.5</v>
      </c>
      <c r="F6" s="33">
        <f t="shared" si="0"/>
        <v>0</v>
      </c>
      <c r="G6" s="11"/>
      <c r="H6" s="12" t="s">
        <v>8</v>
      </c>
      <c r="I6" s="13"/>
      <c r="J6" s="66">
        <v>4170.43</v>
      </c>
      <c r="L6" s="17" t="s">
        <v>45</v>
      </c>
      <c r="M6" s="17"/>
      <c r="N6" s="57"/>
    </row>
    <row r="7" spans="2:29" x14ac:dyDescent="0.25">
      <c r="B7" s="7">
        <v>45873</v>
      </c>
      <c r="C7" s="8">
        <v>0</v>
      </c>
      <c r="D7" s="9"/>
      <c r="E7" s="10">
        <v>17.5</v>
      </c>
      <c r="F7" s="33">
        <f t="shared" si="0"/>
        <v>0</v>
      </c>
      <c r="G7" s="11"/>
      <c r="H7" s="12" t="s">
        <v>9</v>
      </c>
      <c r="I7" s="13"/>
      <c r="J7" s="67">
        <v>0</v>
      </c>
      <c r="L7" s="17"/>
      <c r="M7" s="17"/>
      <c r="N7" s="57"/>
    </row>
    <row r="8" spans="2:29" x14ac:dyDescent="0.25">
      <c r="B8" s="7">
        <v>45874</v>
      </c>
      <c r="C8" s="8">
        <v>0</v>
      </c>
      <c r="D8" s="9"/>
      <c r="E8" s="10">
        <v>17.5</v>
      </c>
      <c r="F8" s="33">
        <f t="shared" si="0"/>
        <v>0</v>
      </c>
      <c r="G8" s="15">
        <v>45882</v>
      </c>
      <c r="H8" s="16" t="s">
        <v>32</v>
      </c>
      <c r="I8" s="17"/>
      <c r="J8" s="18">
        <v>200000</v>
      </c>
      <c r="L8" s="17"/>
      <c r="M8" s="17"/>
      <c r="N8" s="57"/>
    </row>
    <row r="9" spans="2:29" x14ac:dyDescent="0.25">
      <c r="B9" s="7">
        <v>45875</v>
      </c>
      <c r="C9" s="8">
        <v>558</v>
      </c>
      <c r="D9" s="9"/>
      <c r="E9" s="10">
        <v>17.5</v>
      </c>
      <c r="F9" s="33">
        <f t="shared" si="0"/>
        <v>9765</v>
      </c>
      <c r="G9" s="15">
        <v>45924</v>
      </c>
      <c r="H9" s="16" t="s">
        <v>32</v>
      </c>
      <c r="I9" s="17"/>
      <c r="J9" s="68">
        <v>10752.079999999987</v>
      </c>
      <c r="L9" s="17"/>
      <c r="M9" s="17"/>
      <c r="N9" s="57"/>
    </row>
    <row r="10" spans="2:29" x14ac:dyDescent="0.25">
      <c r="B10" s="7">
        <v>45876</v>
      </c>
      <c r="C10" s="8">
        <v>550</v>
      </c>
      <c r="D10" s="9"/>
      <c r="E10" s="10">
        <v>17.5</v>
      </c>
      <c r="F10" s="33">
        <f t="shared" si="0"/>
        <v>9625</v>
      </c>
      <c r="G10" s="15"/>
      <c r="H10" s="16"/>
      <c r="I10" s="17"/>
      <c r="J10" s="18"/>
    </row>
    <row r="11" spans="2:29" x14ac:dyDescent="0.25">
      <c r="B11" s="7">
        <v>45877</v>
      </c>
      <c r="C11" s="8">
        <v>547</v>
      </c>
      <c r="D11" s="9"/>
      <c r="E11" s="10">
        <v>17.5</v>
      </c>
      <c r="F11" s="33">
        <f t="shared" si="0"/>
        <v>9572.5</v>
      </c>
      <c r="G11" s="19"/>
      <c r="H11" s="16"/>
      <c r="I11" s="17"/>
      <c r="J11" s="18"/>
    </row>
    <row r="12" spans="2:29" x14ac:dyDescent="0.25">
      <c r="B12" s="7">
        <v>45878</v>
      </c>
      <c r="C12" s="8">
        <v>545</v>
      </c>
      <c r="D12" s="9"/>
      <c r="E12" s="10">
        <v>17.5</v>
      </c>
      <c r="F12" s="33">
        <f t="shared" si="0"/>
        <v>9537.5</v>
      </c>
      <c r="G12" s="19"/>
      <c r="H12" s="16"/>
      <c r="I12" s="17"/>
      <c r="J12" s="18"/>
    </row>
    <row r="13" spans="2:29" x14ac:dyDescent="0.25">
      <c r="B13" s="7">
        <v>45879</v>
      </c>
      <c r="C13" s="8">
        <v>545</v>
      </c>
      <c r="D13" s="9"/>
      <c r="E13" s="10">
        <v>17.5</v>
      </c>
      <c r="F13" s="33">
        <f t="shared" si="0"/>
        <v>9537.5</v>
      </c>
      <c r="G13" s="19"/>
      <c r="H13" s="16"/>
      <c r="I13" s="17"/>
      <c r="J13" s="18"/>
    </row>
    <row r="14" spans="2:29" x14ac:dyDescent="0.25">
      <c r="B14" s="7">
        <v>45880</v>
      </c>
      <c r="C14" s="8">
        <v>555</v>
      </c>
      <c r="D14" s="9"/>
      <c r="E14" s="10">
        <v>17.5</v>
      </c>
      <c r="F14" s="33">
        <f t="shared" si="0"/>
        <v>9712.5</v>
      </c>
      <c r="G14" s="19"/>
      <c r="H14" s="16"/>
      <c r="I14" s="17"/>
      <c r="J14" s="18"/>
    </row>
    <row r="15" spans="2:29" x14ac:dyDescent="0.25">
      <c r="B15" s="7">
        <v>45881</v>
      </c>
      <c r="C15" s="8">
        <v>542</v>
      </c>
      <c r="D15" s="9"/>
      <c r="E15" s="10">
        <v>17.5</v>
      </c>
      <c r="F15" s="33">
        <f t="shared" si="0"/>
        <v>9485</v>
      </c>
      <c r="G15" s="19"/>
      <c r="H15" s="16"/>
      <c r="I15" s="17"/>
      <c r="J15" s="18"/>
    </row>
    <row r="16" spans="2:29" x14ac:dyDescent="0.25">
      <c r="B16" s="7">
        <v>45882</v>
      </c>
      <c r="C16" s="8">
        <v>544</v>
      </c>
      <c r="D16" s="9"/>
      <c r="E16" s="10">
        <v>17.5</v>
      </c>
      <c r="F16" s="33">
        <f t="shared" si="0"/>
        <v>9520</v>
      </c>
      <c r="G16" s="19"/>
      <c r="H16" s="16"/>
      <c r="I16" s="17"/>
      <c r="J16" s="18"/>
    </row>
    <row r="17" spans="2:10" x14ac:dyDescent="0.25">
      <c r="B17" s="7">
        <v>45883</v>
      </c>
      <c r="C17" s="8">
        <v>545</v>
      </c>
      <c r="D17" s="9"/>
      <c r="E17" s="10">
        <v>17.5</v>
      </c>
      <c r="F17" s="33">
        <f t="shared" si="0"/>
        <v>9537.5</v>
      </c>
      <c r="G17" s="19"/>
      <c r="H17" s="16"/>
      <c r="I17" s="17"/>
      <c r="J17" s="18"/>
    </row>
    <row r="18" spans="2:10" x14ac:dyDescent="0.25">
      <c r="B18" s="7">
        <v>45884</v>
      </c>
      <c r="C18" s="8">
        <v>592</v>
      </c>
      <c r="D18" s="9"/>
      <c r="E18" s="10">
        <v>17.5</v>
      </c>
      <c r="F18" s="33">
        <f t="shared" si="0"/>
        <v>10360</v>
      </c>
      <c r="G18" s="19"/>
      <c r="H18" s="16"/>
      <c r="I18" s="17"/>
      <c r="J18" s="18"/>
    </row>
    <row r="19" spans="2:10" x14ac:dyDescent="0.25">
      <c r="B19" s="7">
        <v>45885</v>
      </c>
      <c r="C19" s="8">
        <v>546</v>
      </c>
      <c r="D19" s="9"/>
      <c r="E19" s="10">
        <v>17.5</v>
      </c>
      <c r="F19" s="33">
        <f t="shared" si="0"/>
        <v>9555</v>
      </c>
      <c r="G19" s="19"/>
      <c r="H19" s="16"/>
      <c r="I19" s="17"/>
      <c r="J19" s="18"/>
    </row>
    <row r="20" spans="2:10" x14ac:dyDescent="0.25">
      <c r="B20" s="7">
        <v>45886</v>
      </c>
      <c r="C20" s="8">
        <v>541</v>
      </c>
      <c r="D20" s="9"/>
      <c r="E20" s="10">
        <v>17.5</v>
      </c>
      <c r="F20" s="33">
        <f t="shared" si="0"/>
        <v>9467.5</v>
      </c>
      <c r="G20" s="19"/>
      <c r="H20" s="16"/>
      <c r="I20" s="17"/>
      <c r="J20" s="18"/>
    </row>
    <row r="21" spans="2:10" x14ac:dyDescent="0.25">
      <c r="B21" s="7">
        <v>45887</v>
      </c>
      <c r="C21" s="8">
        <v>539</v>
      </c>
      <c r="D21" s="9"/>
      <c r="E21" s="10">
        <v>17.5</v>
      </c>
      <c r="F21" s="33">
        <f t="shared" si="0"/>
        <v>9432.5</v>
      </c>
      <c r="G21" s="19"/>
      <c r="H21" s="16"/>
      <c r="I21" s="17"/>
      <c r="J21" s="18"/>
    </row>
    <row r="22" spans="2:10" x14ac:dyDescent="0.25">
      <c r="B22" s="7">
        <v>45888</v>
      </c>
      <c r="C22" s="8">
        <v>545</v>
      </c>
      <c r="D22" s="9"/>
      <c r="E22" s="10">
        <v>17.5</v>
      </c>
      <c r="F22" s="33">
        <f t="shared" si="0"/>
        <v>9537.5</v>
      </c>
      <c r="G22" s="19"/>
      <c r="H22" s="16"/>
      <c r="I22" s="17"/>
      <c r="J22" s="18"/>
    </row>
    <row r="23" spans="2:10" x14ac:dyDescent="0.25">
      <c r="B23" s="7">
        <v>45889</v>
      </c>
      <c r="C23" s="8">
        <v>545</v>
      </c>
      <c r="D23" s="9"/>
      <c r="E23" s="10">
        <v>17.5</v>
      </c>
      <c r="F23" s="33">
        <f t="shared" si="0"/>
        <v>9537.5</v>
      </c>
      <c r="G23" s="19"/>
      <c r="H23" s="16"/>
      <c r="I23" s="17"/>
      <c r="J23" s="18"/>
    </row>
    <row r="24" spans="2:10" x14ac:dyDescent="0.25">
      <c r="B24" s="7">
        <v>45890</v>
      </c>
      <c r="C24" s="8">
        <v>530</v>
      </c>
      <c r="D24" s="9"/>
      <c r="E24" s="10">
        <v>17.5</v>
      </c>
      <c r="F24" s="33">
        <f t="shared" si="0"/>
        <v>9275</v>
      </c>
      <c r="G24" s="19"/>
      <c r="H24" s="16"/>
      <c r="I24" s="17"/>
      <c r="J24" s="18"/>
    </row>
    <row r="25" spans="2:10" x14ac:dyDescent="0.25">
      <c r="B25" s="7">
        <v>45891</v>
      </c>
      <c r="C25" s="8">
        <v>506</v>
      </c>
      <c r="D25" s="9"/>
      <c r="E25" s="10">
        <v>17.5</v>
      </c>
      <c r="F25" s="33">
        <f t="shared" si="0"/>
        <v>8855</v>
      </c>
      <c r="G25" s="19"/>
      <c r="H25" s="16"/>
      <c r="I25" s="17"/>
      <c r="J25" s="18"/>
    </row>
    <row r="26" spans="2:10" x14ac:dyDescent="0.25">
      <c r="B26" s="7">
        <v>45892</v>
      </c>
      <c r="C26" s="8">
        <v>466</v>
      </c>
      <c r="D26" s="9"/>
      <c r="E26" s="10">
        <v>17.5</v>
      </c>
      <c r="F26" s="33">
        <f t="shared" si="0"/>
        <v>8155</v>
      </c>
      <c r="G26" s="19"/>
      <c r="H26" s="16"/>
      <c r="I26" s="17"/>
      <c r="J26" s="18"/>
    </row>
    <row r="27" spans="2:10" x14ac:dyDescent="0.25">
      <c r="B27" s="7">
        <v>45893</v>
      </c>
      <c r="C27" s="8">
        <v>451</v>
      </c>
      <c r="D27" s="9"/>
      <c r="E27" s="10">
        <v>17.5</v>
      </c>
      <c r="F27" s="33">
        <f t="shared" si="0"/>
        <v>7892.5</v>
      </c>
      <c r="G27" s="19"/>
      <c r="H27" s="16"/>
      <c r="I27" s="17"/>
      <c r="J27" s="18"/>
    </row>
    <row r="28" spans="2:10" x14ac:dyDescent="0.25">
      <c r="B28" s="7">
        <v>45894</v>
      </c>
      <c r="C28" s="8">
        <v>381</v>
      </c>
      <c r="D28" s="9"/>
      <c r="E28" s="10">
        <v>17.5</v>
      </c>
      <c r="F28" s="33">
        <f t="shared" si="0"/>
        <v>6667.5</v>
      </c>
      <c r="G28" s="19"/>
      <c r="H28" s="16"/>
      <c r="I28" s="17"/>
      <c r="J28" s="18"/>
    </row>
    <row r="29" spans="2:10" x14ac:dyDescent="0.25">
      <c r="B29" s="7">
        <v>45895</v>
      </c>
      <c r="C29" s="8">
        <v>338</v>
      </c>
      <c r="D29" s="9"/>
      <c r="E29" s="10">
        <v>17.5</v>
      </c>
      <c r="F29" s="33">
        <f t="shared" si="0"/>
        <v>5915</v>
      </c>
      <c r="G29" s="19"/>
      <c r="H29" s="16"/>
      <c r="I29" s="17"/>
      <c r="J29" s="18"/>
    </row>
    <row r="30" spans="2:10" x14ac:dyDescent="0.25">
      <c r="B30" s="7">
        <v>45896</v>
      </c>
      <c r="C30" s="8">
        <v>337</v>
      </c>
      <c r="D30" s="9"/>
      <c r="E30" s="10">
        <v>17.5</v>
      </c>
      <c r="F30" s="33">
        <f t="shared" si="0"/>
        <v>5897.5</v>
      </c>
      <c r="G30" s="19"/>
      <c r="H30" s="16"/>
      <c r="I30" s="17"/>
      <c r="J30" s="18"/>
    </row>
    <row r="31" spans="2:10" x14ac:dyDescent="0.25">
      <c r="B31" s="7">
        <v>45897</v>
      </c>
      <c r="C31" s="8">
        <v>272</v>
      </c>
      <c r="D31" s="9"/>
      <c r="E31" s="10">
        <v>17.5</v>
      </c>
      <c r="F31" s="33">
        <f t="shared" si="0"/>
        <v>4760</v>
      </c>
      <c r="G31" s="19"/>
      <c r="H31" s="16"/>
      <c r="I31" s="17"/>
      <c r="J31" s="18"/>
    </row>
    <row r="32" spans="2:10" x14ac:dyDescent="0.25">
      <c r="B32" s="7">
        <v>45898</v>
      </c>
      <c r="C32" s="8">
        <v>267</v>
      </c>
      <c r="D32" s="9"/>
      <c r="E32" s="10">
        <v>17.5</v>
      </c>
      <c r="F32" s="33">
        <f t="shared" si="0"/>
        <v>4672.5</v>
      </c>
      <c r="G32" s="19"/>
      <c r="H32" s="16"/>
      <c r="I32" s="17"/>
      <c r="J32" s="18"/>
    </row>
    <row r="33" spans="2:12" x14ac:dyDescent="0.25">
      <c r="B33" s="7">
        <v>45899</v>
      </c>
      <c r="C33" s="8">
        <v>341</v>
      </c>
      <c r="D33" s="9"/>
      <c r="E33" s="10">
        <v>17.5</v>
      </c>
      <c r="F33" s="33">
        <f t="shared" si="0"/>
        <v>5967.5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284</v>
      </c>
      <c r="D34" s="36"/>
      <c r="E34" s="10">
        <v>17.5</v>
      </c>
      <c r="F34" s="38">
        <f t="shared" si="0"/>
        <v>4970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12412</v>
      </c>
      <c r="D35" s="43">
        <f>SUM(D4:D34)</f>
        <v>0</v>
      </c>
      <c r="E35" s="44"/>
      <c r="F35" s="45" t="s">
        <v>4</v>
      </c>
      <c r="G35" s="24"/>
      <c r="H35" s="109" t="s">
        <v>11</v>
      </c>
      <c r="I35" s="109"/>
      <c r="J35" s="25">
        <f>SUM(J4:J34)</f>
        <v>217305.47746999998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217210</v>
      </c>
      <c r="L36" s="31">
        <f>J36-J4-J5-J6</f>
        <v>210656.60253</v>
      </c>
    </row>
    <row r="37" spans="2:12" x14ac:dyDescent="0.25">
      <c r="B37" s="26" t="s">
        <v>14</v>
      </c>
      <c r="C37" s="30">
        <f>C35</f>
        <v>12412</v>
      </c>
      <c r="D37" s="9">
        <f>D35/1.03</f>
        <v>0</v>
      </c>
      <c r="E37" s="10"/>
      <c r="F37" s="33">
        <f>SUM(F4:F36)</f>
        <v>217210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7"/>
      <c r="F39" s="38"/>
      <c r="G39" s="28"/>
      <c r="H39" s="113" t="s">
        <v>17</v>
      </c>
      <c r="I39" s="113"/>
      <c r="J39" s="29">
        <f>J36+J37+J38-J35</f>
        <v>-95.477469999983441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SUBTOTAL(109,N4:N22)</f>
        <v>0</v>
      </c>
    </row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L2" s="100" t="s">
        <v>33</v>
      </c>
      <c r="M2" s="101"/>
      <c r="N2" s="1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105250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2" t="s">
        <v>5</v>
      </c>
      <c r="N3" s="53" t="s">
        <v>4</v>
      </c>
      <c r="P3" s="65">
        <v>45912</v>
      </c>
      <c r="Q3" s="17">
        <f>R3-P3</f>
        <v>79</v>
      </c>
      <c r="R3" s="58">
        <v>45991</v>
      </c>
      <c r="S3" s="65" t="s">
        <v>40</v>
      </c>
      <c r="T3" s="64">
        <v>322</v>
      </c>
      <c r="U3" s="63" t="s">
        <v>36</v>
      </c>
      <c r="V3" s="63" t="s">
        <v>37</v>
      </c>
      <c r="W3" s="62">
        <v>100</v>
      </c>
      <c r="X3" s="63" t="s">
        <v>38</v>
      </c>
      <c r="Y3" s="61">
        <v>840</v>
      </c>
      <c r="Z3" s="59">
        <v>84000</v>
      </c>
      <c r="AA3" s="60"/>
      <c r="AB3" s="59">
        <v>84000</v>
      </c>
      <c r="AC3" t="s">
        <v>41</v>
      </c>
    </row>
    <row r="4" spans="2:29" x14ac:dyDescent="0.25">
      <c r="B4" s="7">
        <v>45901</v>
      </c>
      <c r="C4" s="8">
        <v>302</v>
      </c>
      <c r="D4" s="9"/>
      <c r="E4" s="10">
        <v>17.5</v>
      </c>
      <c r="F4" s="33">
        <f>E4*C4</f>
        <v>5285</v>
      </c>
      <c r="G4" s="11"/>
      <c r="H4" s="12" t="s">
        <v>6</v>
      </c>
      <c r="I4" s="13">
        <v>0.01</v>
      </c>
      <c r="J4" s="14">
        <f>(F36+F37)*I4</f>
        <v>1322.4750000000001</v>
      </c>
      <c r="L4" s="56">
        <v>45954</v>
      </c>
      <c r="M4" s="13" t="s">
        <v>34</v>
      </c>
      <c r="N4" s="54">
        <v>200000</v>
      </c>
      <c r="P4" s="65">
        <v>45912</v>
      </c>
      <c r="Q4" s="17">
        <f>R4-P4</f>
        <v>79</v>
      </c>
      <c r="R4" s="58">
        <v>45991</v>
      </c>
      <c r="S4" s="65" t="s">
        <v>40</v>
      </c>
      <c r="T4" s="64">
        <v>322</v>
      </c>
      <c r="U4" s="63" t="s">
        <v>36</v>
      </c>
      <c r="V4" s="63" t="s">
        <v>39</v>
      </c>
      <c r="W4" s="62">
        <v>17</v>
      </c>
      <c r="X4" s="63" t="s">
        <v>38</v>
      </c>
      <c r="Y4" s="61">
        <v>1250</v>
      </c>
      <c r="Z4" s="59">
        <v>21250</v>
      </c>
      <c r="AA4" s="60"/>
      <c r="AB4" s="59">
        <v>21250</v>
      </c>
      <c r="AC4" t="s">
        <v>41</v>
      </c>
    </row>
    <row r="5" spans="2:29" x14ac:dyDescent="0.25">
      <c r="B5" s="7">
        <v>45902</v>
      </c>
      <c r="C5" s="8">
        <v>281</v>
      </c>
      <c r="D5" s="9"/>
      <c r="E5" s="10">
        <v>17.5</v>
      </c>
      <c r="F5" s="33">
        <f t="shared" ref="F5:F34" si="0">E5*C5</f>
        <v>4917.5</v>
      </c>
      <c r="G5" s="11"/>
      <c r="H5" s="12" t="s">
        <v>7</v>
      </c>
      <c r="I5" s="13">
        <v>1E-3</v>
      </c>
      <c r="J5" s="14">
        <f>(F36+F37-J4-J6)*I5</f>
        <v>130.92502500000001</v>
      </c>
      <c r="L5" s="56">
        <v>45976</v>
      </c>
      <c r="M5" s="13" t="s">
        <v>35</v>
      </c>
      <c r="N5" s="54">
        <v>200000</v>
      </c>
    </row>
    <row r="6" spans="2:29" x14ac:dyDescent="0.25">
      <c r="B6" s="7">
        <v>45903</v>
      </c>
      <c r="C6" s="8">
        <v>299</v>
      </c>
      <c r="D6" s="9"/>
      <c r="E6" s="10">
        <v>17.5</v>
      </c>
      <c r="F6" s="33">
        <f t="shared" si="0"/>
        <v>5232.5</v>
      </c>
      <c r="G6" s="11"/>
      <c r="H6" s="12" t="s">
        <v>8</v>
      </c>
      <c r="I6" s="13"/>
      <c r="J6" s="14"/>
      <c r="L6" s="69" t="s">
        <v>44</v>
      </c>
      <c r="M6" s="69"/>
      <c r="N6" s="55">
        <v>-400000</v>
      </c>
    </row>
    <row r="7" spans="2:29" x14ac:dyDescent="0.25">
      <c r="B7" s="7">
        <v>45904</v>
      </c>
      <c r="C7" s="8">
        <v>254</v>
      </c>
      <c r="D7" s="9"/>
      <c r="E7" s="10">
        <v>17.5</v>
      </c>
      <c r="F7" s="33">
        <f t="shared" si="0"/>
        <v>4445</v>
      </c>
      <c r="G7" s="11"/>
      <c r="H7" s="12" t="s">
        <v>9</v>
      </c>
      <c r="I7" s="13"/>
      <c r="J7" s="14">
        <f>'AĞUSTOS 2025'!J39*-1</f>
        <v>95.477469999983441</v>
      </c>
      <c r="L7" s="17"/>
      <c r="M7" s="17"/>
      <c r="N7" s="57"/>
    </row>
    <row r="8" spans="2:29" x14ac:dyDescent="0.25">
      <c r="B8" s="7">
        <v>45905</v>
      </c>
      <c r="C8" s="8">
        <v>280.5</v>
      </c>
      <c r="D8" s="9"/>
      <c r="E8" s="10">
        <v>17.5</v>
      </c>
      <c r="F8" s="33">
        <f t="shared" si="0"/>
        <v>4908.75</v>
      </c>
      <c r="G8" s="58">
        <v>45954</v>
      </c>
      <c r="H8" s="17" t="s">
        <v>34</v>
      </c>
      <c r="I8" s="17"/>
      <c r="J8" s="57">
        <v>200000</v>
      </c>
      <c r="L8" s="17"/>
      <c r="M8" s="17"/>
      <c r="N8" s="57"/>
    </row>
    <row r="9" spans="2:29" x14ac:dyDescent="0.25">
      <c r="B9" s="7">
        <v>45906</v>
      </c>
      <c r="C9" s="8">
        <v>274</v>
      </c>
      <c r="D9" s="9"/>
      <c r="E9" s="10">
        <v>17.5</v>
      </c>
      <c r="F9" s="33">
        <f t="shared" si="0"/>
        <v>4795</v>
      </c>
      <c r="G9" s="58">
        <v>45976</v>
      </c>
      <c r="H9" s="17" t="s">
        <v>35</v>
      </c>
      <c r="I9" s="17"/>
      <c r="J9" s="57">
        <v>200000</v>
      </c>
      <c r="L9" s="17"/>
      <c r="M9" s="17"/>
      <c r="N9" s="57"/>
    </row>
    <row r="10" spans="2:29" x14ac:dyDescent="0.25">
      <c r="B10" s="7">
        <v>45907</v>
      </c>
      <c r="C10" s="8">
        <v>261</v>
      </c>
      <c r="D10" s="9"/>
      <c r="E10" s="10">
        <v>17.5</v>
      </c>
      <c r="F10" s="33">
        <f t="shared" si="0"/>
        <v>4567.5</v>
      </c>
      <c r="G10" s="15"/>
      <c r="H10" s="16"/>
      <c r="I10" s="17"/>
      <c r="J10" s="18"/>
    </row>
    <row r="11" spans="2:29" x14ac:dyDescent="0.25">
      <c r="B11" s="7">
        <v>45908</v>
      </c>
      <c r="C11" s="8">
        <v>275</v>
      </c>
      <c r="D11" s="9"/>
      <c r="E11" s="10">
        <v>17.5</v>
      </c>
      <c r="F11" s="33">
        <f t="shared" si="0"/>
        <v>4812.5</v>
      </c>
      <c r="G11" s="19" t="s">
        <v>42</v>
      </c>
      <c r="H11" s="16"/>
      <c r="I11" s="17"/>
      <c r="J11" s="18">
        <v>1501.5</v>
      </c>
    </row>
    <row r="12" spans="2:29" x14ac:dyDescent="0.25">
      <c r="B12" s="7">
        <v>45909</v>
      </c>
      <c r="C12" s="8">
        <v>290</v>
      </c>
      <c r="D12" s="9"/>
      <c r="E12" s="10">
        <v>17.5</v>
      </c>
      <c r="F12" s="33">
        <f t="shared" si="0"/>
        <v>5075</v>
      </c>
      <c r="G12" s="19" t="s">
        <v>43</v>
      </c>
      <c r="H12" s="16"/>
      <c r="I12" s="17"/>
      <c r="J12" s="18">
        <v>1292.5</v>
      </c>
    </row>
    <row r="13" spans="2:29" x14ac:dyDescent="0.25">
      <c r="B13" s="7">
        <v>45910</v>
      </c>
      <c r="C13" s="8">
        <v>273</v>
      </c>
      <c r="D13" s="9"/>
      <c r="E13" s="10">
        <v>17.5</v>
      </c>
      <c r="F13" s="33">
        <f t="shared" si="0"/>
        <v>4777.5</v>
      </c>
      <c r="G13" s="19"/>
      <c r="H13" s="16"/>
      <c r="I13" s="17"/>
      <c r="J13" s="18"/>
    </row>
    <row r="14" spans="2:29" x14ac:dyDescent="0.25">
      <c r="B14" s="7">
        <v>45911</v>
      </c>
      <c r="C14" s="8">
        <v>267</v>
      </c>
      <c r="D14" s="9"/>
      <c r="E14" s="10">
        <v>17.5</v>
      </c>
      <c r="F14" s="33">
        <f t="shared" si="0"/>
        <v>4672.5</v>
      </c>
      <c r="G14" s="19"/>
      <c r="H14" s="16"/>
      <c r="I14" s="17"/>
      <c r="J14" s="18"/>
    </row>
    <row r="15" spans="2:29" x14ac:dyDescent="0.25">
      <c r="B15" s="7">
        <v>45912</v>
      </c>
      <c r="C15" s="8">
        <v>264</v>
      </c>
      <c r="D15" s="9"/>
      <c r="E15" s="10">
        <v>17.5</v>
      </c>
      <c r="F15" s="33">
        <f t="shared" si="0"/>
        <v>4620</v>
      </c>
      <c r="G15" s="19"/>
      <c r="H15" s="16"/>
      <c r="I15" s="17"/>
      <c r="J15" s="18"/>
    </row>
    <row r="16" spans="2:29" x14ac:dyDescent="0.25">
      <c r="B16" s="7">
        <v>45913</v>
      </c>
      <c r="C16" s="8">
        <v>237</v>
      </c>
      <c r="D16" s="9"/>
      <c r="E16" s="10">
        <v>17.5</v>
      </c>
      <c r="F16" s="33">
        <f t="shared" si="0"/>
        <v>4147.5</v>
      </c>
      <c r="G16" s="19"/>
      <c r="H16" s="16"/>
      <c r="I16" s="17"/>
      <c r="J16" s="18"/>
    </row>
    <row r="17" spans="2:10" x14ac:dyDescent="0.25">
      <c r="B17" s="7">
        <v>45914</v>
      </c>
      <c r="C17" s="8">
        <v>208</v>
      </c>
      <c r="D17" s="9"/>
      <c r="E17" s="10">
        <v>17.5</v>
      </c>
      <c r="F17" s="33">
        <f t="shared" si="0"/>
        <v>3640</v>
      </c>
      <c r="G17" s="19"/>
      <c r="H17" s="16"/>
      <c r="I17" s="17"/>
      <c r="J17" s="18"/>
    </row>
    <row r="18" spans="2:10" x14ac:dyDescent="0.25">
      <c r="B18" s="7">
        <v>45915</v>
      </c>
      <c r="C18" s="8">
        <v>223</v>
      </c>
      <c r="D18" s="9"/>
      <c r="E18" s="10">
        <v>17.5</v>
      </c>
      <c r="F18" s="33">
        <f t="shared" si="0"/>
        <v>3902.5</v>
      </c>
      <c r="G18" s="19"/>
      <c r="H18" s="16"/>
      <c r="I18" s="17"/>
      <c r="J18" s="18"/>
    </row>
    <row r="19" spans="2:10" x14ac:dyDescent="0.25">
      <c r="B19" s="7">
        <v>45916</v>
      </c>
      <c r="C19" s="8">
        <v>230.5</v>
      </c>
      <c r="D19" s="9"/>
      <c r="E19" s="10">
        <v>17.5</v>
      </c>
      <c r="F19" s="33">
        <f t="shared" si="0"/>
        <v>4033.75</v>
      </c>
      <c r="G19" s="19"/>
      <c r="H19" s="16"/>
      <c r="I19" s="17"/>
      <c r="J19" s="18"/>
    </row>
    <row r="20" spans="2:10" x14ac:dyDescent="0.25">
      <c r="B20" s="7">
        <v>45917</v>
      </c>
      <c r="C20" s="8">
        <v>233</v>
      </c>
      <c r="D20" s="9"/>
      <c r="E20" s="10">
        <v>17.5</v>
      </c>
      <c r="F20" s="33">
        <f t="shared" si="0"/>
        <v>4077.5</v>
      </c>
      <c r="G20" s="19"/>
      <c r="H20" s="16"/>
      <c r="I20" s="17"/>
      <c r="J20" s="18"/>
    </row>
    <row r="21" spans="2:10" x14ac:dyDescent="0.25">
      <c r="B21" s="7">
        <v>45918</v>
      </c>
      <c r="C21" s="8">
        <v>237</v>
      </c>
      <c r="D21" s="9"/>
      <c r="E21" s="10">
        <v>17.5</v>
      </c>
      <c r="F21" s="33">
        <f t="shared" si="0"/>
        <v>4147.5</v>
      </c>
      <c r="G21" s="19"/>
      <c r="H21" s="16"/>
      <c r="I21" s="17"/>
      <c r="J21" s="18"/>
    </row>
    <row r="22" spans="2:10" x14ac:dyDescent="0.25">
      <c r="B22" s="7">
        <v>45919</v>
      </c>
      <c r="C22" s="8">
        <v>216.5</v>
      </c>
      <c r="D22" s="9"/>
      <c r="E22" s="10">
        <v>17.5</v>
      </c>
      <c r="F22" s="33">
        <f t="shared" si="0"/>
        <v>3788.75</v>
      </c>
      <c r="G22" s="19"/>
      <c r="H22" s="16"/>
      <c r="I22" s="17"/>
      <c r="J22" s="18"/>
    </row>
    <row r="23" spans="2:10" x14ac:dyDescent="0.25">
      <c r="B23" s="7">
        <v>45920</v>
      </c>
      <c r="C23" s="8">
        <v>222</v>
      </c>
      <c r="D23" s="9"/>
      <c r="E23" s="10">
        <v>17.5</v>
      </c>
      <c r="F23" s="33">
        <f t="shared" si="0"/>
        <v>3885</v>
      </c>
      <c r="G23" s="19"/>
      <c r="H23" s="16"/>
      <c r="I23" s="17"/>
      <c r="J23" s="18"/>
    </row>
    <row r="24" spans="2:10" x14ac:dyDescent="0.25">
      <c r="B24" s="7">
        <v>45921</v>
      </c>
      <c r="C24" s="8">
        <v>238</v>
      </c>
      <c r="D24" s="9"/>
      <c r="E24" s="10">
        <v>17.5</v>
      </c>
      <c r="F24" s="33">
        <f t="shared" si="0"/>
        <v>4165</v>
      </c>
      <c r="G24" s="19"/>
      <c r="H24" s="16"/>
      <c r="I24" s="17"/>
      <c r="J24" s="18"/>
    </row>
    <row r="25" spans="2:10" x14ac:dyDescent="0.25">
      <c r="B25" s="7">
        <v>45922</v>
      </c>
      <c r="C25" s="8">
        <v>240.5</v>
      </c>
      <c r="D25" s="9"/>
      <c r="E25" s="10">
        <v>17.5</v>
      </c>
      <c r="F25" s="33">
        <f t="shared" si="0"/>
        <v>4208.75</v>
      </c>
      <c r="G25" s="19"/>
      <c r="H25" s="16"/>
      <c r="I25" s="17"/>
      <c r="J25" s="18"/>
    </row>
    <row r="26" spans="2:10" x14ac:dyDescent="0.25">
      <c r="B26" s="7">
        <v>45923</v>
      </c>
      <c r="C26" s="8">
        <v>242</v>
      </c>
      <c r="D26" s="9"/>
      <c r="E26" s="10">
        <v>17.5</v>
      </c>
      <c r="F26" s="33">
        <f t="shared" si="0"/>
        <v>4235</v>
      </c>
      <c r="G26" s="19"/>
      <c r="H26" s="16"/>
      <c r="I26" s="17"/>
      <c r="J26" s="18"/>
    </row>
    <row r="27" spans="2:10" x14ac:dyDescent="0.25">
      <c r="B27" s="7">
        <v>45924</v>
      </c>
      <c r="C27" s="8">
        <v>249.5</v>
      </c>
      <c r="D27" s="9"/>
      <c r="E27" s="10">
        <v>17.5</v>
      </c>
      <c r="F27" s="33">
        <f t="shared" si="0"/>
        <v>4366.25</v>
      </c>
      <c r="G27" s="19"/>
      <c r="H27" s="16"/>
      <c r="I27" s="17"/>
      <c r="J27" s="18"/>
    </row>
    <row r="28" spans="2:10" x14ac:dyDescent="0.25">
      <c r="B28" s="7">
        <v>45925</v>
      </c>
      <c r="C28" s="8">
        <v>238.5</v>
      </c>
      <c r="D28" s="9"/>
      <c r="E28" s="10">
        <v>17.5</v>
      </c>
      <c r="F28" s="33">
        <f t="shared" si="0"/>
        <v>4173.75</v>
      </c>
      <c r="G28" s="19"/>
      <c r="H28" s="16"/>
      <c r="I28" s="17"/>
      <c r="J28" s="18"/>
    </row>
    <row r="29" spans="2:10" x14ac:dyDescent="0.25">
      <c r="B29" s="7">
        <v>45926</v>
      </c>
      <c r="C29" s="8">
        <v>235</v>
      </c>
      <c r="D29" s="9"/>
      <c r="E29" s="10">
        <v>17.5</v>
      </c>
      <c r="F29" s="33">
        <f t="shared" si="0"/>
        <v>4112.5</v>
      </c>
      <c r="G29" s="19"/>
      <c r="H29" s="16"/>
      <c r="I29" s="17"/>
      <c r="J29" s="18"/>
    </row>
    <row r="30" spans="2:10" x14ac:dyDescent="0.25">
      <c r="B30" s="7">
        <v>45927</v>
      </c>
      <c r="C30" s="8">
        <v>266.5</v>
      </c>
      <c r="D30" s="9"/>
      <c r="E30" s="10">
        <v>17.5</v>
      </c>
      <c r="F30" s="33">
        <f t="shared" si="0"/>
        <v>4663.75</v>
      </c>
      <c r="G30" s="19"/>
      <c r="H30" s="16"/>
      <c r="I30" s="17"/>
      <c r="J30" s="18"/>
    </row>
    <row r="31" spans="2:10" x14ac:dyDescent="0.25">
      <c r="B31" s="7">
        <v>45928</v>
      </c>
      <c r="C31" s="8">
        <v>233.5</v>
      </c>
      <c r="D31" s="9"/>
      <c r="E31" s="10">
        <v>17.5</v>
      </c>
      <c r="F31" s="33">
        <f t="shared" si="0"/>
        <v>4086.25</v>
      </c>
      <c r="G31" s="19"/>
      <c r="H31" s="16"/>
      <c r="I31" s="17"/>
      <c r="J31" s="18"/>
    </row>
    <row r="32" spans="2:10" x14ac:dyDescent="0.25">
      <c r="B32" s="7">
        <v>45929</v>
      </c>
      <c r="C32" s="8">
        <v>242</v>
      </c>
      <c r="D32" s="9"/>
      <c r="E32" s="10">
        <v>17.5</v>
      </c>
      <c r="F32" s="33">
        <f t="shared" si="0"/>
        <v>4235</v>
      </c>
      <c r="G32" s="19"/>
      <c r="H32" s="16"/>
      <c r="I32" s="17"/>
      <c r="J32" s="18"/>
    </row>
    <row r="33" spans="2:12" x14ac:dyDescent="0.25">
      <c r="B33" s="7">
        <v>45930</v>
      </c>
      <c r="C33" s="8">
        <v>244</v>
      </c>
      <c r="D33" s="9"/>
      <c r="E33" s="10">
        <v>17.5</v>
      </c>
      <c r="F33" s="33">
        <f t="shared" si="0"/>
        <v>4270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7557</v>
      </c>
      <c r="D35" s="43">
        <f>SUM(D4:D34)</f>
        <v>0</v>
      </c>
      <c r="E35" s="44"/>
      <c r="F35" s="45" t="s">
        <v>4</v>
      </c>
      <c r="G35" s="24"/>
      <c r="H35" s="109" t="s">
        <v>11</v>
      </c>
      <c r="I35" s="109"/>
      <c r="J35" s="25">
        <f>SUM(J4:J34)</f>
        <v>404342.87749500002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132247.5</v>
      </c>
      <c r="L36" s="31">
        <f>J36-J4-J5-J6</f>
        <v>130794.09997499999</v>
      </c>
    </row>
    <row r="37" spans="2:12" x14ac:dyDescent="0.25">
      <c r="B37" s="26" t="s">
        <v>14</v>
      </c>
      <c r="C37" s="30">
        <f>C35</f>
        <v>7557</v>
      </c>
      <c r="D37" s="9">
        <f>D35/1.03</f>
        <v>0</v>
      </c>
      <c r="E37" s="10"/>
      <c r="F37" s="33">
        <f>SUM(F4:F36)</f>
        <v>132247.5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7"/>
      <c r="F39" s="38"/>
      <c r="G39" s="28"/>
      <c r="H39" s="113" t="s">
        <v>17</v>
      </c>
      <c r="I39" s="113"/>
      <c r="J39" s="29">
        <f>J36+J37+J38-J35</f>
        <v>-272095.37749500002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W19" sqref="W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256625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5">
        <v>45912</v>
      </c>
      <c r="Q3" s="17">
        <f>R3-P3</f>
        <v>79</v>
      </c>
      <c r="R3" s="58">
        <v>45991</v>
      </c>
      <c r="S3" s="65" t="s">
        <v>40</v>
      </c>
      <c r="T3" s="64">
        <v>322</v>
      </c>
      <c r="U3" s="63" t="s">
        <v>36</v>
      </c>
      <c r="V3" s="63" t="s">
        <v>37</v>
      </c>
      <c r="W3" s="62">
        <v>100</v>
      </c>
      <c r="X3" s="63" t="s">
        <v>38</v>
      </c>
      <c r="Y3" s="61">
        <v>840</v>
      </c>
      <c r="Z3" s="59">
        <v>84000</v>
      </c>
      <c r="AA3" s="60"/>
      <c r="AB3" s="59">
        <v>84000</v>
      </c>
      <c r="AC3" t="s">
        <v>41</v>
      </c>
    </row>
    <row r="4" spans="2:29" x14ac:dyDescent="0.25">
      <c r="B4" s="7">
        <v>45931</v>
      </c>
      <c r="C4" s="8">
        <v>238</v>
      </c>
      <c r="D4" s="9"/>
      <c r="E4" s="10">
        <v>19.25</v>
      </c>
      <c r="F4" s="33">
        <f>E4*C4</f>
        <v>4581.5</v>
      </c>
      <c r="G4" s="11"/>
      <c r="H4" s="12" t="s">
        <v>6</v>
      </c>
      <c r="I4" s="13">
        <v>0.01</v>
      </c>
      <c r="J4" s="14">
        <f>(F36+F37)*I4</f>
        <v>1114.86375</v>
      </c>
      <c r="P4" s="65">
        <v>45912</v>
      </c>
      <c r="Q4" s="17">
        <f>R4-P4</f>
        <v>79</v>
      </c>
      <c r="R4" s="58">
        <v>45991</v>
      </c>
      <c r="S4" s="65" t="s">
        <v>40</v>
      </c>
      <c r="T4" s="64">
        <v>322</v>
      </c>
      <c r="U4" s="63" t="s">
        <v>36</v>
      </c>
      <c r="V4" s="63" t="s">
        <v>39</v>
      </c>
      <c r="W4" s="62">
        <v>17</v>
      </c>
      <c r="X4" s="63" t="s">
        <v>38</v>
      </c>
      <c r="Y4" s="61">
        <v>1250</v>
      </c>
      <c r="Z4" s="59">
        <v>21250</v>
      </c>
      <c r="AA4" s="60"/>
      <c r="AB4" s="59">
        <v>21250</v>
      </c>
      <c r="AC4" t="s">
        <v>41</v>
      </c>
    </row>
    <row r="5" spans="2:29" x14ac:dyDescent="0.25">
      <c r="B5" s="7">
        <v>45932</v>
      </c>
      <c r="C5" s="8">
        <v>236</v>
      </c>
      <c r="D5" s="9"/>
      <c r="E5" s="10">
        <v>19.25</v>
      </c>
      <c r="F5" s="33">
        <f t="shared" ref="F5:F34" si="0">E5*C5</f>
        <v>4543</v>
      </c>
      <c r="G5" s="11"/>
      <c r="H5" s="12" t="s">
        <v>7</v>
      </c>
      <c r="I5" s="13">
        <v>1E-3</v>
      </c>
      <c r="J5" s="14">
        <f>(F36+F37-J4-J6)*I5</f>
        <v>110.37151125</v>
      </c>
    </row>
    <row r="6" spans="2:29" x14ac:dyDescent="0.25">
      <c r="B6" s="7">
        <v>45933</v>
      </c>
      <c r="C6" s="8">
        <v>226</v>
      </c>
      <c r="D6" s="9"/>
      <c r="E6" s="10">
        <v>19.25</v>
      </c>
      <c r="F6" s="33">
        <f t="shared" si="0"/>
        <v>4350.5</v>
      </c>
      <c r="G6" s="11"/>
      <c r="H6" s="12" t="s">
        <v>8</v>
      </c>
      <c r="I6" s="13"/>
      <c r="J6" s="14"/>
      <c r="P6" s="74">
        <v>45951</v>
      </c>
      <c r="Q6" s="17">
        <f>R6-P6</f>
        <v>71</v>
      </c>
      <c r="R6" s="58">
        <v>46022</v>
      </c>
      <c r="S6" s="17" t="s">
        <v>40</v>
      </c>
      <c r="T6" s="73">
        <v>399</v>
      </c>
      <c r="U6" s="72" t="s">
        <v>36</v>
      </c>
      <c r="V6" s="72" t="s">
        <v>37</v>
      </c>
      <c r="W6" s="79">
        <v>175</v>
      </c>
      <c r="X6" s="78" t="s">
        <v>38</v>
      </c>
      <c r="Y6" s="77">
        <v>865</v>
      </c>
      <c r="Z6" s="76">
        <v>151375</v>
      </c>
      <c r="AA6" s="75"/>
      <c r="AB6" s="76">
        <v>151375</v>
      </c>
      <c r="AC6" t="s">
        <v>46</v>
      </c>
    </row>
    <row r="7" spans="2:29" x14ac:dyDescent="0.25">
      <c r="B7" s="7">
        <v>45934</v>
      </c>
      <c r="C7" s="8">
        <v>238</v>
      </c>
      <c r="D7" s="9"/>
      <c r="E7" s="10">
        <v>19.25</v>
      </c>
      <c r="F7" s="33">
        <f t="shared" si="0"/>
        <v>4581.5</v>
      </c>
      <c r="G7" s="11"/>
      <c r="H7" s="12" t="s">
        <v>9</v>
      </c>
      <c r="I7" s="13"/>
      <c r="J7" s="14">
        <f>'EYLÜL 2025'!J39*-1</f>
        <v>272095.37749500002</v>
      </c>
      <c r="P7" s="80"/>
      <c r="Q7" s="81"/>
      <c r="R7" s="82"/>
      <c r="S7" s="82"/>
    </row>
    <row r="8" spans="2:29" x14ac:dyDescent="0.25">
      <c r="B8" s="7">
        <v>45935</v>
      </c>
      <c r="C8" s="8">
        <v>230</v>
      </c>
      <c r="D8" s="9"/>
      <c r="E8" s="10">
        <v>19.25</v>
      </c>
      <c r="F8" s="33">
        <f t="shared" si="0"/>
        <v>4427.5</v>
      </c>
      <c r="G8" s="15"/>
      <c r="H8" s="16"/>
      <c r="I8" s="17"/>
      <c r="J8" s="18"/>
    </row>
    <row r="9" spans="2:29" x14ac:dyDescent="0.25">
      <c r="B9" s="7">
        <v>45936</v>
      </c>
      <c r="C9" s="8">
        <v>211</v>
      </c>
      <c r="D9" s="9"/>
      <c r="E9" s="10">
        <v>19.25</v>
      </c>
      <c r="F9" s="33">
        <f t="shared" si="0"/>
        <v>4061.75</v>
      </c>
      <c r="G9" s="15"/>
      <c r="H9" s="16"/>
      <c r="I9" s="17"/>
      <c r="J9" s="18"/>
    </row>
    <row r="10" spans="2:29" x14ac:dyDescent="0.25">
      <c r="B10" s="7">
        <v>45937</v>
      </c>
      <c r="C10" s="8">
        <v>197</v>
      </c>
      <c r="D10" s="9"/>
      <c r="E10" s="10">
        <v>19.25</v>
      </c>
      <c r="F10" s="33">
        <f t="shared" si="0"/>
        <v>3792.25</v>
      </c>
      <c r="G10" s="15"/>
      <c r="H10" s="16"/>
      <c r="I10" s="17"/>
      <c r="J10" s="18"/>
    </row>
    <row r="11" spans="2:29" x14ac:dyDescent="0.25">
      <c r="B11" s="7">
        <v>45938</v>
      </c>
      <c r="C11" s="8">
        <v>214</v>
      </c>
      <c r="D11" s="9"/>
      <c r="E11" s="10">
        <v>19.25</v>
      </c>
      <c r="F11" s="33">
        <f t="shared" si="0"/>
        <v>4119.5</v>
      </c>
      <c r="G11" s="19"/>
      <c r="H11" s="16"/>
      <c r="I11" s="17"/>
      <c r="J11" s="18"/>
      <c r="L11" s="70"/>
      <c r="M11" s="71"/>
    </row>
    <row r="12" spans="2:29" x14ac:dyDescent="0.25">
      <c r="B12" s="7">
        <v>45939</v>
      </c>
      <c r="C12" s="8">
        <v>214</v>
      </c>
      <c r="D12" s="9"/>
      <c r="E12" s="10">
        <v>19.25</v>
      </c>
      <c r="F12" s="33">
        <f t="shared" si="0"/>
        <v>4119.5</v>
      </c>
      <c r="G12" s="19"/>
      <c r="H12" s="16"/>
      <c r="I12" s="17"/>
      <c r="J12" s="18"/>
      <c r="L12" s="70"/>
      <c r="M12" s="71"/>
    </row>
    <row r="13" spans="2:29" x14ac:dyDescent="0.25">
      <c r="B13" s="7">
        <v>45940</v>
      </c>
      <c r="C13" s="8">
        <v>207</v>
      </c>
      <c r="D13" s="9"/>
      <c r="E13" s="10">
        <v>19.25</v>
      </c>
      <c r="F13" s="33">
        <f t="shared" si="0"/>
        <v>3984.75</v>
      </c>
      <c r="G13" s="19"/>
      <c r="H13" s="16"/>
      <c r="I13" s="17"/>
      <c r="J13" s="18"/>
      <c r="L13" s="70"/>
      <c r="M13" s="71"/>
    </row>
    <row r="14" spans="2:29" x14ac:dyDescent="0.25">
      <c r="B14" s="7">
        <v>45941</v>
      </c>
      <c r="C14" s="8">
        <v>211</v>
      </c>
      <c r="D14" s="9"/>
      <c r="E14" s="10">
        <v>19.25</v>
      </c>
      <c r="F14" s="33">
        <f t="shared" si="0"/>
        <v>4061.75</v>
      </c>
      <c r="G14" s="19"/>
      <c r="H14" s="16"/>
      <c r="I14" s="17"/>
      <c r="J14" s="18"/>
      <c r="L14" s="70"/>
      <c r="M14" s="71"/>
    </row>
    <row r="15" spans="2:29" x14ac:dyDescent="0.25">
      <c r="B15" s="7">
        <v>45942</v>
      </c>
      <c r="C15" s="8">
        <v>205</v>
      </c>
      <c r="D15" s="9"/>
      <c r="E15" s="10">
        <v>19.25</v>
      </c>
      <c r="F15" s="33">
        <f t="shared" si="0"/>
        <v>3946.25</v>
      </c>
      <c r="G15" s="19"/>
      <c r="H15" s="16"/>
      <c r="I15" s="17"/>
      <c r="J15" s="18"/>
      <c r="L15" s="70"/>
      <c r="M15" s="71"/>
    </row>
    <row r="16" spans="2:29" x14ac:dyDescent="0.25">
      <c r="B16" s="7">
        <v>45943</v>
      </c>
      <c r="C16" s="8">
        <v>201</v>
      </c>
      <c r="D16" s="9"/>
      <c r="E16" s="10">
        <v>19.25</v>
      </c>
      <c r="F16" s="33">
        <f t="shared" si="0"/>
        <v>3869.25</v>
      </c>
      <c r="G16" s="19"/>
      <c r="H16" s="16"/>
      <c r="I16" s="17"/>
      <c r="J16" s="18"/>
      <c r="L16" s="70"/>
      <c r="M16" s="71"/>
    </row>
    <row r="17" spans="2:13" x14ac:dyDescent="0.25">
      <c r="B17" s="7">
        <v>45944</v>
      </c>
      <c r="C17" s="8">
        <v>180</v>
      </c>
      <c r="D17" s="9"/>
      <c r="E17" s="10">
        <v>19.25</v>
      </c>
      <c r="F17" s="33">
        <f t="shared" si="0"/>
        <v>3465</v>
      </c>
      <c r="G17" s="19"/>
      <c r="H17" s="16"/>
      <c r="I17" s="17"/>
      <c r="J17" s="18"/>
      <c r="L17" s="70"/>
      <c r="M17" s="71"/>
    </row>
    <row r="18" spans="2:13" x14ac:dyDescent="0.25">
      <c r="B18" s="7">
        <v>45945</v>
      </c>
      <c r="C18" s="8">
        <v>185.5</v>
      </c>
      <c r="D18" s="9"/>
      <c r="E18" s="10">
        <v>19.25</v>
      </c>
      <c r="F18" s="33">
        <f t="shared" si="0"/>
        <v>3570.875</v>
      </c>
      <c r="G18" s="19"/>
      <c r="H18" s="16"/>
      <c r="I18" s="17"/>
      <c r="J18" s="18"/>
    </row>
    <row r="19" spans="2:13" x14ac:dyDescent="0.25">
      <c r="B19" s="7">
        <v>45946</v>
      </c>
      <c r="C19" s="8">
        <v>193.5</v>
      </c>
      <c r="D19" s="9"/>
      <c r="E19" s="10">
        <v>19.25</v>
      </c>
      <c r="F19" s="33">
        <f t="shared" si="0"/>
        <v>3724.875</v>
      </c>
      <c r="G19" s="19"/>
      <c r="H19" s="16"/>
      <c r="I19" s="17"/>
      <c r="J19" s="18"/>
    </row>
    <row r="20" spans="2:13" x14ac:dyDescent="0.25">
      <c r="B20" s="7">
        <v>45947</v>
      </c>
      <c r="C20" s="8">
        <v>199</v>
      </c>
      <c r="D20" s="9"/>
      <c r="E20" s="10">
        <v>19.25</v>
      </c>
      <c r="F20" s="33">
        <f t="shared" si="0"/>
        <v>3830.75</v>
      </c>
      <c r="G20" s="19"/>
      <c r="H20" s="16"/>
      <c r="I20" s="17"/>
      <c r="J20" s="18"/>
    </row>
    <row r="21" spans="2:13" x14ac:dyDescent="0.25">
      <c r="B21" s="7">
        <v>45948</v>
      </c>
      <c r="C21" s="8">
        <v>190</v>
      </c>
      <c r="D21" s="9"/>
      <c r="E21" s="10">
        <v>19.25</v>
      </c>
      <c r="F21" s="33">
        <f t="shared" si="0"/>
        <v>3657.5</v>
      </c>
      <c r="G21" s="19"/>
      <c r="H21" s="16"/>
      <c r="I21" s="17"/>
      <c r="J21" s="18"/>
    </row>
    <row r="22" spans="2:13" x14ac:dyDescent="0.25">
      <c r="B22" s="7">
        <v>45949</v>
      </c>
      <c r="C22" s="8">
        <v>195.5</v>
      </c>
      <c r="D22" s="9"/>
      <c r="E22" s="10">
        <v>19.25</v>
      </c>
      <c r="F22" s="33">
        <f t="shared" si="0"/>
        <v>3763.375</v>
      </c>
      <c r="G22" s="19"/>
      <c r="H22" s="16"/>
      <c r="I22" s="17"/>
      <c r="J22" s="18"/>
    </row>
    <row r="23" spans="2:13" x14ac:dyDescent="0.25">
      <c r="B23" s="7">
        <v>45950</v>
      </c>
      <c r="C23" s="8">
        <v>163.5</v>
      </c>
      <c r="D23" s="9"/>
      <c r="E23" s="10">
        <v>19.25</v>
      </c>
      <c r="F23" s="33">
        <f t="shared" si="0"/>
        <v>3147.375</v>
      </c>
      <c r="G23" s="19"/>
      <c r="H23" s="16"/>
      <c r="I23" s="17"/>
      <c r="J23" s="18"/>
    </row>
    <row r="24" spans="2:13" x14ac:dyDescent="0.25">
      <c r="B24" s="7">
        <v>45951</v>
      </c>
      <c r="C24" s="8">
        <v>154.5</v>
      </c>
      <c r="D24" s="9"/>
      <c r="E24" s="10">
        <v>19.25</v>
      </c>
      <c r="F24" s="33">
        <f t="shared" si="0"/>
        <v>2974.125</v>
      </c>
      <c r="G24" s="19"/>
      <c r="H24" s="16"/>
      <c r="I24" s="17"/>
      <c r="J24" s="18"/>
    </row>
    <row r="25" spans="2:13" x14ac:dyDescent="0.25">
      <c r="B25" s="7">
        <v>45952</v>
      </c>
      <c r="C25" s="8">
        <v>149</v>
      </c>
      <c r="D25" s="9"/>
      <c r="E25" s="10">
        <v>19.25</v>
      </c>
      <c r="F25" s="33">
        <f t="shared" si="0"/>
        <v>2868.25</v>
      </c>
      <c r="G25" s="19"/>
      <c r="H25" s="16"/>
      <c r="I25" s="17"/>
      <c r="J25" s="18"/>
    </row>
    <row r="26" spans="2:13" x14ac:dyDescent="0.25">
      <c r="B26" s="7">
        <v>45953</v>
      </c>
      <c r="C26" s="8">
        <v>146.5</v>
      </c>
      <c r="D26" s="9"/>
      <c r="E26" s="10">
        <v>19.25</v>
      </c>
      <c r="F26" s="33">
        <f t="shared" si="0"/>
        <v>2820.125</v>
      </c>
      <c r="G26" s="19"/>
      <c r="H26" s="16"/>
      <c r="I26" s="17"/>
      <c r="J26" s="18"/>
    </row>
    <row r="27" spans="2:13" x14ac:dyDescent="0.25">
      <c r="B27" s="7">
        <v>45954</v>
      </c>
      <c r="C27" s="8">
        <v>154</v>
      </c>
      <c r="D27" s="9"/>
      <c r="E27" s="10">
        <v>19.25</v>
      </c>
      <c r="F27" s="33">
        <f t="shared" si="0"/>
        <v>2964.5</v>
      </c>
      <c r="G27" s="19"/>
      <c r="H27" s="16"/>
      <c r="I27" s="17"/>
      <c r="J27" s="18"/>
    </row>
    <row r="28" spans="2:13" x14ac:dyDescent="0.25">
      <c r="B28" s="7">
        <v>45955</v>
      </c>
      <c r="C28" s="8">
        <v>152</v>
      </c>
      <c r="D28" s="9"/>
      <c r="E28" s="10">
        <v>19.25</v>
      </c>
      <c r="F28" s="33">
        <f t="shared" si="0"/>
        <v>2926</v>
      </c>
      <c r="G28" s="19"/>
      <c r="H28" s="16"/>
      <c r="I28" s="17"/>
      <c r="J28" s="18"/>
    </row>
    <row r="29" spans="2:13" x14ac:dyDescent="0.25">
      <c r="B29" s="7">
        <v>45956</v>
      </c>
      <c r="C29" s="8">
        <v>150</v>
      </c>
      <c r="D29" s="9"/>
      <c r="E29" s="10">
        <v>19.25</v>
      </c>
      <c r="F29" s="33">
        <f t="shared" si="0"/>
        <v>2887.5</v>
      </c>
      <c r="G29" s="19"/>
      <c r="H29" s="16"/>
      <c r="I29" s="17"/>
      <c r="J29" s="18"/>
    </row>
    <row r="30" spans="2:13" x14ac:dyDescent="0.25">
      <c r="B30" s="7">
        <v>45957</v>
      </c>
      <c r="C30" s="8">
        <v>139</v>
      </c>
      <c r="D30" s="9"/>
      <c r="E30" s="10">
        <v>19.25</v>
      </c>
      <c r="F30" s="33">
        <f t="shared" si="0"/>
        <v>2675.75</v>
      </c>
      <c r="G30" s="19"/>
      <c r="H30" s="16"/>
      <c r="I30" s="17"/>
      <c r="J30" s="18"/>
    </row>
    <row r="31" spans="2:13" x14ac:dyDescent="0.25">
      <c r="B31" s="7">
        <v>45958</v>
      </c>
      <c r="C31" s="8">
        <v>149</v>
      </c>
      <c r="D31" s="9"/>
      <c r="E31" s="10">
        <v>19.25</v>
      </c>
      <c r="F31" s="33">
        <f t="shared" si="0"/>
        <v>2868.25</v>
      </c>
      <c r="G31" s="19"/>
      <c r="H31" s="16"/>
      <c r="I31" s="17"/>
      <c r="J31" s="18"/>
    </row>
    <row r="32" spans="2:13" x14ac:dyDescent="0.25">
      <c r="B32" s="7">
        <v>45959</v>
      </c>
      <c r="C32" s="8">
        <v>148.5</v>
      </c>
      <c r="D32" s="9"/>
      <c r="E32" s="10">
        <v>19.25</v>
      </c>
      <c r="F32" s="33">
        <f t="shared" si="0"/>
        <v>2858.625</v>
      </c>
      <c r="G32" s="19"/>
      <c r="H32" s="16"/>
      <c r="I32" s="17"/>
      <c r="J32" s="18"/>
    </row>
    <row r="33" spans="2:12" x14ac:dyDescent="0.25">
      <c r="B33" s="7">
        <v>45960</v>
      </c>
      <c r="C33" s="8">
        <v>158</v>
      </c>
      <c r="D33" s="9"/>
      <c r="E33" s="10">
        <v>19.25</v>
      </c>
      <c r="F33" s="33">
        <f t="shared" si="0"/>
        <v>3041.5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156</v>
      </c>
      <c r="D34" s="48"/>
      <c r="E34" s="10">
        <v>19.25</v>
      </c>
      <c r="F34" s="49">
        <f t="shared" si="0"/>
        <v>3003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5791.5</v>
      </c>
      <c r="D35" s="43">
        <f>SUM(D4:D34)</f>
        <v>0</v>
      </c>
      <c r="E35" s="44"/>
      <c r="F35" s="45" t="s">
        <v>4</v>
      </c>
      <c r="G35" s="24"/>
      <c r="H35" s="109" t="s">
        <v>11</v>
      </c>
      <c r="I35" s="109"/>
      <c r="J35" s="25">
        <f>SUM(J4:J34)</f>
        <v>273320.61275625002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111486.375</v>
      </c>
      <c r="L36" s="31">
        <f>J36-J4-J5-J6</f>
        <v>110261.13973874999</v>
      </c>
    </row>
    <row r="37" spans="2:12" x14ac:dyDescent="0.25">
      <c r="B37" s="26" t="s">
        <v>14</v>
      </c>
      <c r="C37" s="30">
        <f>C35</f>
        <v>5791.5</v>
      </c>
      <c r="D37" s="9">
        <f>D35/1.03</f>
        <v>0</v>
      </c>
      <c r="E37" s="10"/>
      <c r="F37" s="33">
        <f>SUM(F4:F36)</f>
        <v>111486.375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7"/>
      <c r="F39" s="38"/>
      <c r="G39" s="28"/>
      <c r="H39" s="113" t="s">
        <v>17</v>
      </c>
      <c r="I39" s="113"/>
      <c r="J39" s="29">
        <f>J36+J37+J38-J35</f>
        <v>-161834.23775625002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151145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45912</v>
      </c>
      <c r="Q3" s="13">
        <f>R3-P3</f>
        <v>79</v>
      </c>
      <c r="R3" s="56">
        <v>45991</v>
      </c>
      <c r="S3" s="83" t="s">
        <v>40</v>
      </c>
      <c r="T3" s="84">
        <v>322</v>
      </c>
      <c r="U3" s="85" t="s">
        <v>36</v>
      </c>
      <c r="V3" s="85" t="s">
        <v>37</v>
      </c>
      <c r="W3" s="86">
        <v>100</v>
      </c>
      <c r="X3" s="85" t="s">
        <v>38</v>
      </c>
      <c r="Y3" s="87">
        <v>840</v>
      </c>
      <c r="Z3" s="88">
        <v>84000</v>
      </c>
      <c r="AA3" s="89"/>
      <c r="AB3" s="88">
        <v>84000</v>
      </c>
      <c r="AC3" t="s">
        <v>41</v>
      </c>
    </row>
    <row r="4" spans="2:29" x14ac:dyDescent="0.25">
      <c r="B4" s="7">
        <v>45962</v>
      </c>
      <c r="C4" s="8">
        <v>157.5</v>
      </c>
      <c r="D4" s="9"/>
      <c r="E4" s="10">
        <v>20</v>
      </c>
      <c r="F4" s="33">
        <f>E4*C4</f>
        <v>3150</v>
      </c>
      <c r="G4" s="11"/>
      <c r="H4" s="12" t="s">
        <v>6</v>
      </c>
      <c r="I4" s="13">
        <v>0.01</v>
      </c>
      <c r="J4" s="14">
        <f>(F36+F37)*I4</f>
        <v>878.5</v>
      </c>
      <c r="P4" s="83">
        <v>45912</v>
      </c>
      <c r="Q4" s="13">
        <f>R4-P4</f>
        <v>79</v>
      </c>
      <c r="R4" s="56">
        <v>45991</v>
      </c>
      <c r="S4" s="83" t="s">
        <v>40</v>
      </c>
      <c r="T4" s="84">
        <v>322</v>
      </c>
      <c r="U4" s="85" t="s">
        <v>36</v>
      </c>
      <c r="V4" s="85" t="s">
        <v>39</v>
      </c>
      <c r="W4" s="86">
        <v>17</v>
      </c>
      <c r="X4" s="85" t="s">
        <v>38</v>
      </c>
      <c r="Y4" s="87">
        <v>1250</v>
      </c>
      <c r="Z4" s="88">
        <v>21250</v>
      </c>
      <c r="AA4" s="89"/>
      <c r="AB4" s="88">
        <v>21250</v>
      </c>
      <c r="AC4" t="s">
        <v>41</v>
      </c>
    </row>
    <row r="5" spans="2:29" x14ac:dyDescent="0.25">
      <c r="B5" s="7">
        <v>45963</v>
      </c>
      <c r="C5" s="8">
        <v>160</v>
      </c>
      <c r="D5" s="9"/>
      <c r="E5" s="10">
        <v>20</v>
      </c>
      <c r="F5" s="33">
        <f t="shared" ref="F5:F34" si="0">E5*C5</f>
        <v>3200</v>
      </c>
      <c r="G5" s="11"/>
      <c r="H5" s="12" t="s">
        <v>7</v>
      </c>
      <c r="I5" s="13">
        <v>1E-3</v>
      </c>
      <c r="J5" s="14">
        <f>(F36+F37-J4-J6)*I5</f>
        <v>86.971500000000006</v>
      </c>
      <c r="P5" s="91">
        <v>46003</v>
      </c>
      <c r="Q5" s="69"/>
      <c r="R5" s="69"/>
      <c r="S5" s="69"/>
      <c r="T5" s="69"/>
      <c r="U5" s="69"/>
      <c r="V5" s="69" t="s">
        <v>48</v>
      </c>
      <c r="W5" s="69"/>
      <c r="X5" s="69"/>
      <c r="Y5" s="69"/>
      <c r="Z5" s="69"/>
      <c r="AA5" s="69"/>
      <c r="AB5" s="90">
        <v>-105480</v>
      </c>
    </row>
    <row r="6" spans="2:29" x14ac:dyDescent="0.25">
      <c r="B6" s="7">
        <v>45964</v>
      </c>
      <c r="C6" s="8">
        <v>156</v>
      </c>
      <c r="D6" s="9"/>
      <c r="E6" s="10">
        <v>20</v>
      </c>
      <c r="F6" s="33">
        <f t="shared" si="0"/>
        <v>3120</v>
      </c>
      <c r="G6" s="11"/>
      <c r="H6" s="12" t="s">
        <v>8</v>
      </c>
      <c r="I6" s="13"/>
      <c r="J6" s="14"/>
      <c r="P6" s="74">
        <v>45951</v>
      </c>
      <c r="Q6" s="17">
        <f>R6-P6</f>
        <v>71</v>
      </c>
      <c r="R6" s="58">
        <v>46022</v>
      </c>
      <c r="S6" s="17" t="s">
        <v>40</v>
      </c>
      <c r="T6" s="73">
        <v>399</v>
      </c>
      <c r="U6" s="72" t="s">
        <v>36</v>
      </c>
      <c r="V6" s="72" t="s">
        <v>37</v>
      </c>
      <c r="W6" s="79">
        <v>175</v>
      </c>
      <c r="X6" s="78" t="s">
        <v>38</v>
      </c>
      <c r="Y6" s="77">
        <v>865</v>
      </c>
      <c r="Z6" s="76">
        <v>151375</v>
      </c>
      <c r="AA6" s="75"/>
      <c r="AB6" s="76">
        <v>151375</v>
      </c>
      <c r="AC6" t="s">
        <v>46</v>
      </c>
    </row>
    <row r="7" spans="2:29" x14ac:dyDescent="0.25">
      <c r="B7" s="7">
        <v>45965</v>
      </c>
      <c r="C7" s="8">
        <v>169.5</v>
      </c>
      <c r="D7" s="9"/>
      <c r="E7" s="10">
        <v>20</v>
      </c>
      <c r="F7" s="33">
        <f t="shared" si="0"/>
        <v>3390</v>
      </c>
      <c r="G7" s="11"/>
      <c r="H7" s="12" t="s">
        <v>9</v>
      </c>
      <c r="I7" s="13"/>
      <c r="J7" s="14">
        <f>'EKİM 2025'!J39*-1</f>
        <v>161834.23775625002</v>
      </c>
    </row>
    <row r="8" spans="2:29" x14ac:dyDescent="0.25">
      <c r="B8" s="7">
        <v>45966</v>
      </c>
      <c r="C8" s="8">
        <v>159.5</v>
      </c>
      <c r="D8" s="9"/>
      <c r="E8" s="10">
        <v>20</v>
      </c>
      <c r="F8" s="33">
        <f t="shared" si="0"/>
        <v>3190</v>
      </c>
      <c r="G8" s="65"/>
      <c r="H8" s="16"/>
      <c r="I8" s="17"/>
      <c r="J8" s="59"/>
    </row>
    <row r="9" spans="2:29" x14ac:dyDescent="0.25">
      <c r="B9" s="7">
        <v>45967</v>
      </c>
      <c r="C9" s="8">
        <v>154</v>
      </c>
      <c r="D9" s="9"/>
      <c r="E9" s="10">
        <v>20</v>
      </c>
      <c r="F9" s="33">
        <f t="shared" si="0"/>
        <v>3080</v>
      </c>
      <c r="G9" s="65"/>
      <c r="H9" s="16"/>
      <c r="I9" s="17"/>
      <c r="J9" s="59"/>
    </row>
    <row r="10" spans="2:29" x14ac:dyDescent="0.25">
      <c r="B10" s="7">
        <v>45968</v>
      </c>
      <c r="C10" s="8">
        <v>154</v>
      </c>
      <c r="D10" s="9"/>
      <c r="E10" s="10">
        <v>20</v>
      </c>
      <c r="F10" s="33">
        <f t="shared" si="0"/>
        <v>3080</v>
      </c>
      <c r="G10" s="15"/>
      <c r="H10" s="16"/>
      <c r="I10" s="17"/>
      <c r="J10" s="18"/>
    </row>
    <row r="11" spans="2:29" x14ac:dyDescent="0.25">
      <c r="B11" s="7">
        <v>45969</v>
      </c>
      <c r="C11" s="8">
        <v>151.5</v>
      </c>
      <c r="D11" s="9"/>
      <c r="E11" s="10">
        <v>20</v>
      </c>
      <c r="F11" s="33">
        <f t="shared" si="0"/>
        <v>3030</v>
      </c>
      <c r="G11" s="19"/>
      <c r="H11" s="16"/>
      <c r="I11" s="17"/>
      <c r="J11" s="18"/>
    </row>
    <row r="12" spans="2:29" x14ac:dyDescent="0.25">
      <c r="B12" s="7">
        <v>45970</v>
      </c>
      <c r="C12" s="8">
        <v>156</v>
      </c>
      <c r="D12" s="9"/>
      <c r="E12" s="10">
        <v>20</v>
      </c>
      <c r="F12" s="33">
        <f t="shared" si="0"/>
        <v>3120</v>
      </c>
      <c r="G12" s="19"/>
      <c r="H12" s="16"/>
      <c r="I12" s="17"/>
      <c r="J12" s="18"/>
    </row>
    <row r="13" spans="2:29" x14ac:dyDescent="0.25">
      <c r="B13" s="7">
        <v>45971</v>
      </c>
      <c r="C13" s="8">
        <v>163.5</v>
      </c>
      <c r="D13" s="9"/>
      <c r="E13" s="10">
        <v>20</v>
      </c>
      <c r="F13" s="33">
        <f t="shared" si="0"/>
        <v>3270</v>
      </c>
      <c r="G13" s="19"/>
      <c r="H13" s="16"/>
      <c r="I13" s="17"/>
      <c r="J13" s="18"/>
    </row>
    <row r="14" spans="2:29" x14ac:dyDescent="0.25">
      <c r="B14" s="7">
        <v>45972</v>
      </c>
      <c r="C14" s="8">
        <v>150.5</v>
      </c>
      <c r="D14" s="9"/>
      <c r="E14" s="10">
        <v>20</v>
      </c>
      <c r="F14" s="33">
        <f t="shared" si="0"/>
        <v>3010</v>
      </c>
      <c r="G14" s="19"/>
      <c r="H14" s="16"/>
      <c r="I14" s="17"/>
      <c r="J14" s="18"/>
    </row>
    <row r="15" spans="2:29" x14ac:dyDescent="0.25">
      <c r="B15" s="7">
        <v>45973</v>
      </c>
      <c r="C15" s="8">
        <v>146</v>
      </c>
      <c r="D15" s="9"/>
      <c r="E15" s="10">
        <v>20</v>
      </c>
      <c r="F15" s="33">
        <f t="shared" si="0"/>
        <v>2920</v>
      </c>
      <c r="G15" s="19"/>
      <c r="H15" s="16"/>
      <c r="I15" s="17"/>
      <c r="J15" s="18"/>
    </row>
    <row r="16" spans="2:29" x14ac:dyDescent="0.25">
      <c r="B16" s="7">
        <v>45974</v>
      </c>
      <c r="C16" s="8">
        <v>155.5</v>
      </c>
      <c r="D16" s="9"/>
      <c r="E16" s="10">
        <v>20</v>
      </c>
      <c r="F16" s="33">
        <f t="shared" si="0"/>
        <v>3110</v>
      </c>
      <c r="G16" s="19"/>
      <c r="H16" s="16"/>
      <c r="I16" s="17"/>
      <c r="J16" s="18"/>
    </row>
    <row r="17" spans="2:10" x14ac:dyDescent="0.25">
      <c r="B17" s="7">
        <v>45975</v>
      </c>
      <c r="C17" s="8">
        <v>151.5</v>
      </c>
      <c r="D17" s="9"/>
      <c r="E17" s="10">
        <v>20</v>
      </c>
      <c r="F17" s="33">
        <f t="shared" si="0"/>
        <v>3030</v>
      </c>
      <c r="G17" s="19"/>
      <c r="H17" s="16"/>
      <c r="I17" s="17"/>
      <c r="J17" s="18"/>
    </row>
    <row r="18" spans="2:10" x14ac:dyDescent="0.25">
      <c r="B18" s="7">
        <v>45976</v>
      </c>
      <c r="C18" s="8">
        <v>142.5</v>
      </c>
      <c r="D18" s="9"/>
      <c r="E18" s="10">
        <v>20</v>
      </c>
      <c r="F18" s="33">
        <f t="shared" si="0"/>
        <v>2850</v>
      </c>
      <c r="G18" s="19"/>
      <c r="H18" s="16"/>
      <c r="I18" s="17"/>
      <c r="J18" s="18"/>
    </row>
    <row r="19" spans="2:10" x14ac:dyDescent="0.25">
      <c r="B19" s="7">
        <v>45977</v>
      </c>
      <c r="C19" s="8">
        <v>135.5</v>
      </c>
      <c r="D19" s="9"/>
      <c r="E19" s="10">
        <v>20</v>
      </c>
      <c r="F19" s="33">
        <f t="shared" si="0"/>
        <v>2710</v>
      </c>
      <c r="G19" s="19"/>
      <c r="H19" s="16"/>
      <c r="I19" s="17"/>
      <c r="J19" s="18"/>
    </row>
    <row r="20" spans="2:10" x14ac:dyDescent="0.25">
      <c r="B20" s="7">
        <v>45978</v>
      </c>
      <c r="C20" s="8">
        <v>137</v>
      </c>
      <c r="D20" s="9"/>
      <c r="E20" s="10">
        <v>20</v>
      </c>
      <c r="F20" s="33">
        <f t="shared" si="0"/>
        <v>2740</v>
      </c>
      <c r="G20" s="19"/>
      <c r="H20" s="16"/>
      <c r="I20" s="17"/>
      <c r="J20" s="18"/>
    </row>
    <row r="21" spans="2:10" x14ac:dyDescent="0.25">
      <c r="B21" s="7">
        <v>45979</v>
      </c>
      <c r="C21" s="8">
        <v>125.5</v>
      </c>
      <c r="D21" s="9"/>
      <c r="E21" s="10">
        <v>20</v>
      </c>
      <c r="F21" s="33">
        <f t="shared" si="0"/>
        <v>2510</v>
      </c>
      <c r="G21" s="19"/>
      <c r="H21" s="16"/>
      <c r="I21" s="17"/>
      <c r="J21" s="18"/>
    </row>
    <row r="22" spans="2:10" x14ac:dyDescent="0.25">
      <c r="B22" s="7">
        <v>45980</v>
      </c>
      <c r="C22" s="8">
        <v>139</v>
      </c>
      <c r="D22" s="9"/>
      <c r="E22" s="10">
        <v>20</v>
      </c>
      <c r="F22" s="33">
        <f t="shared" si="0"/>
        <v>2780</v>
      </c>
      <c r="G22" s="19"/>
      <c r="H22" s="16"/>
      <c r="I22" s="17"/>
      <c r="J22" s="18"/>
    </row>
    <row r="23" spans="2:10" x14ac:dyDescent="0.25">
      <c r="B23" s="7">
        <v>45981</v>
      </c>
      <c r="C23" s="8">
        <v>134</v>
      </c>
      <c r="D23" s="9"/>
      <c r="E23" s="10">
        <v>20</v>
      </c>
      <c r="F23" s="33">
        <f t="shared" si="0"/>
        <v>2680</v>
      </c>
      <c r="G23" s="19"/>
      <c r="H23" s="16"/>
      <c r="I23" s="17"/>
      <c r="J23" s="18"/>
    </row>
    <row r="24" spans="2:10" x14ac:dyDescent="0.25">
      <c r="B24" s="7">
        <v>45982</v>
      </c>
      <c r="C24" s="8">
        <v>136</v>
      </c>
      <c r="D24" s="9"/>
      <c r="E24" s="10">
        <v>20</v>
      </c>
      <c r="F24" s="33">
        <f t="shared" si="0"/>
        <v>2720</v>
      </c>
      <c r="G24" s="19"/>
      <c r="H24" s="16"/>
      <c r="I24" s="17"/>
      <c r="J24" s="18"/>
    </row>
    <row r="25" spans="2:10" x14ac:dyDescent="0.25">
      <c r="B25" s="7">
        <v>45983</v>
      </c>
      <c r="C25" s="8">
        <v>130.5</v>
      </c>
      <c r="D25" s="9"/>
      <c r="E25" s="10">
        <v>20</v>
      </c>
      <c r="F25" s="33">
        <f t="shared" si="0"/>
        <v>2610</v>
      </c>
      <c r="G25" s="19"/>
      <c r="H25" s="16"/>
      <c r="I25" s="17"/>
      <c r="J25" s="18"/>
    </row>
    <row r="26" spans="2:10" x14ac:dyDescent="0.25">
      <c r="B26" s="7">
        <v>45984</v>
      </c>
      <c r="C26" s="8">
        <v>122</v>
      </c>
      <c r="D26" s="9"/>
      <c r="E26" s="10">
        <v>20</v>
      </c>
      <c r="F26" s="33">
        <f t="shared" si="0"/>
        <v>2440</v>
      </c>
      <c r="G26" s="19"/>
      <c r="H26" s="16"/>
      <c r="I26" s="17"/>
      <c r="J26" s="18"/>
    </row>
    <row r="27" spans="2:10" x14ac:dyDescent="0.25">
      <c r="B27" s="7">
        <v>45985</v>
      </c>
      <c r="C27" s="8">
        <v>137.5</v>
      </c>
      <c r="D27" s="9"/>
      <c r="E27" s="10">
        <v>20</v>
      </c>
      <c r="F27" s="33">
        <f t="shared" si="0"/>
        <v>2750</v>
      </c>
      <c r="G27" s="19"/>
      <c r="H27" s="16"/>
      <c r="I27" s="17"/>
      <c r="J27" s="18"/>
    </row>
    <row r="28" spans="2:10" x14ac:dyDescent="0.25">
      <c r="B28" s="7">
        <v>45986</v>
      </c>
      <c r="C28" s="8">
        <v>137.5</v>
      </c>
      <c r="D28" s="9"/>
      <c r="E28" s="10">
        <v>20</v>
      </c>
      <c r="F28" s="33">
        <f t="shared" si="0"/>
        <v>2750</v>
      </c>
      <c r="G28" s="19"/>
      <c r="H28" s="16"/>
      <c r="I28" s="17"/>
      <c r="J28" s="18"/>
    </row>
    <row r="29" spans="2:10" x14ac:dyDescent="0.25">
      <c r="B29" s="7">
        <v>45987</v>
      </c>
      <c r="C29" s="8">
        <v>138.5</v>
      </c>
      <c r="D29" s="9"/>
      <c r="E29" s="10">
        <v>20</v>
      </c>
      <c r="F29" s="33">
        <f t="shared" si="0"/>
        <v>2770</v>
      </c>
      <c r="G29" s="19"/>
      <c r="H29" s="16"/>
      <c r="I29" s="17"/>
      <c r="J29" s="18"/>
    </row>
    <row r="30" spans="2:10" x14ac:dyDescent="0.25">
      <c r="B30" s="7">
        <v>45988</v>
      </c>
      <c r="C30" s="8">
        <v>154.5</v>
      </c>
      <c r="D30" s="9"/>
      <c r="E30" s="10">
        <v>20</v>
      </c>
      <c r="F30" s="33">
        <f t="shared" si="0"/>
        <v>3090</v>
      </c>
      <c r="G30" s="19"/>
      <c r="H30" s="16"/>
      <c r="I30" s="17"/>
      <c r="J30" s="18"/>
    </row>
    <row r="31" spans="2:10" x14ac:dyDescent="0.25">
      <c r="B31" s="7">
        <v>45989</v>
      </c>
      <c r="C31" s="8">
        <v>152</v>
      </c>
      <c r="D31" s="9"/>
      <c r="E31" s="10">
        <v>20</v>
      </c>
      <c r="F31" s="33">
        <f t="shared" si="0"/>
        <v>3040</v>
      </c>
      <c r="G31" s="19"/>
      <c r="H31" s="16"/>
      <c r="I31" s="17"/>
      <c r="J31" s="18"/>
    </row>
    <row r="32" spans="2:10" x14ac:dyDescent="0.25">
      <c r="B32" s="7">
        <v>45990</v>
      </c>
      <c r="C32" s="8">
        <v>155</v>
      </c>
      <c r="D32" s="9"/>
      <c r="E32" s="10">
        <v>20</v>
      </c>
      <c r="F32" s="33">
        <f t="shared" si="0"/>
        <v>3100</v>
      </c>
      <c r="G32" s="19"/>
      <c r="H32" s="16"/>
      <c r="I32" s="17"/>
      <c r="J32" s="18"/>
    </row>
    <row r="33" spans="2:12" x14ac:dyDescent="0.25">
      <c r="B33" s="7">
        <v>45991</v>
      </c>
      <c r="C33" s="8">
        <v>130.5</v>
      </c>
      <c r="D33" s="9"/>
      <c r="E33" s="10">
        <v>20</v>
      </c>
      <c r="F33" s="33">
        <f t="shared" si="0"/>
        <v>2610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4392.5</v>
      </c>
      <c r="D35" s="43">
        <f>SUM(D4:D34)</f>
        <v>0</v>
      </c>
      <c r="E35" s="44"/>
      <c r="F35" s="45" t="s">
        <v>4</v>
      </c>
      <c r="G35" s="24"/>
      <c r="H35" s="109" t="s">
        <v>11</v>
      </c>
      <c r="I35" s="109"/>
      <c r="J35" s="25">
        <f>SUM(J4:J34)</f>
        <v>162799.70925625003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87850</v>
      </c>
      <c r="L36" s="31">
        <f>J36-J4-J5-J6</f>
        <v>86884.5285</v>
      </c>
    </row>
    <row r="37" spans="2:12" x14ac:dyDescent="0.25">
      <c r="B37" s="26" t="s">
        <v>14</v>
      </c>
      <c r="C37" s="30">
        <f>C35</f>
        <v>4392.5</v>
      </c>
      <c r="D37" s="9">
        <f>D35/1.03</f>
        <v>0</v>
      </c>
      <c r="E37" s="10"/>
      <c r="F37" s="33">
        <f>SUM(F4:F36)</f>
        <v>87850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7"/>
      <c r="F39" s="38"/>
      <c r="G39" s="28"/>
      <c r="H39" s="113" t="s">
        <v>17</v>
      </c>
      <c r="I39" s="113"/>
      <c r="J39" s="29">
        <f>J36+J37+J38-J35</f>
        <v>-74949.709256250033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45912</v>
      </c>
      <c r="Q3" s="13">
        <f>R3-P3</f>
        <v>79</v>
      </c>
      <c r="R3" s="56">
        <v>45991</v>
      </c>
      <c r="S3" s="83" t="s">
        <v>40</v>
      </c>
      <c r="T3" s="84">
        <v>322</v>
      </c>
      <c r="U3" s="85" t="s">
        <v>36</v>
      </c>
      <c r="V3" s="85" t="s">
        <v>37</v>
      </c>
      <c r="W3" s="86">
        <v>100</v>
      </c>
      <c r="X3" s="85" t="s">
        <v>38</v>
      </c>
      <c r="Y3" s="87">
        <v>840</v>
      </c>
      <c r="Z3" s="88">
        <v>84000</v>
      </c>
      <c r="AA3" s="89"/>
      <c r="AB3" s="88">
        <v>84000</v>
      </c>
      <c r="AC3" t="s">
        <v>41</v>
      </c>
    </row>
    <row r="4" spans="2:29" x14ac:dyDescent="0.25">
      <c r="B4" s="7">
        <v>45992</v>
      </c>
      <c r="C4" s="8">
        <v>138</v>
      </c>
      <c r="D4" s="9"/>
      <c r="E4" s="10">
        <v>20</v>
      </c>
      <c r="F4" s="33">
        <f>E4*C4</f>
        <v>2760</v>
      </c>
      <c r="G4" s="11"/>
      <c r="H4" s="12" t="s">
        <v>6</v>
      </c>
      <c r="I4" s="13">
        <v>0.01</v>
      </c>
      <c r="J4" s="14">
        <f>(F36+F37)*I4</f>
        <v>1111.5</v>
      </c>
      <c r="P4" s="83">
        <v>45912</v>
      </c>
      <c r="Q4" s="13">
        <f>R4-P4</f>
        <v>79</v>
      </c>
      <c r="R4" s="56">
        <v>45991</v>
      </c>
      <c r="S4" s="83" t="s">
        <v>40</v>
      </c>
      <c r="T4" s="84">
        <v>322</v>
      </c>
      <c r="U4" s="85" t="s">
        <v>36</v>
      </c>
      <c r="V4" s="85" t="s">
        <v>39</v>
      </c>
      <c r="W4" s="86">
        <v>17</v>
      </c>
      <c r="X4" s="85" t="s">
        <v>38</v>
      </c>
      <c r="Y4" s="87">
        <v>1250</v>
      </c>
      <c r="Z4" s="88">
        <v>21250</v>
      </c>
      <c r="AA4" s="89"/>
      <c r="AB4" s="88">
        <v>21250</v>
      </c>
      <c r="AC4" t="s">
        <v>41</v>
      </c>
    </row>
    <row r="5" spans="2:29" x14ac:dyDescent="0.25">
      <c r="B5" s="7">
        <v>45993</v>
      </c>
      <c r="C5" s="8">
        <v>140.5</v>
      </c>
      <c r="D5" s="9"/>
      <c r="E5" s="10">
        <v>20</v>
      </c>
      <c r="F5" s="33">
        <f t="shared" ref="F5:F34" si="0">E5*C5</f>
        <v>2810</v>
      </c>
      <c r="G5" s="11"/>
      <c r="H5" s="12" t="s">
        <v>7</v>
      </c>
      <c r="I5" s="13">
        <v>1E-3</v>
      </c>
      <c r="J5" s="14">
        <f>(F36+F37-J4-J6)*I5</f>
        <v>110.0385</v>
      </c>
      <c r="P5" s="69"/>
      <c r="Q5" s="69"/>
      <c r="R5" s="69"/>
      <c r="S5" s="69"/>
      <c r="T5" s="69"/>
      <c r="U5" s="69"/>
      <c r="V5" s="69" t="s">
        <v>47</v>
      </c>
      <c r="W5" s="69"/>
      <c r="X5" s="69"/>
      <c r="Y5" s="69"/>
      <c r="Z5" s="69"/>
      <c r="AA5" s="69"/>
      <c r="AB5" s="90">
        <v>-105250</v>
      </c>
    </row>
    <row r="6" spans="2:29" x14ac:dyDescent="0.25">
      <c r="B6" s="7">
        <v>45994</v>
      </c>
      <c r="C6" s="8">
        <v>154</v>
      </c>
      <c r="D6" s="9"/>
      <c r="E6" s="10">
        <v>20</v>
      </c>
      <c r="F6" s="33">
        <f t="shared" si="0"/>
        <v>3080</v>
      </c>
      <c r="G6" s="11"/>
      <c r="H6" s="12" t="s">
        <v>8</v>
      </c>
      <c r="I6" s="13"/>
      <c r="J6" s="14"/>
      <c r="P6" s="92">
        <v>45951</v>
      </c>
      <c r="Q6" s="13">
        <f>R6-P6</f>
        <v>71</v>
      </c>
      <c r="R6" s="56">
        <v>46022</v>
      </c>
      <c r="S6" s="13" t="s">
        <v>40</v>
      </c>
      <c r="T6" s="93">
        <v>399</v>
      </c>
      <c r="U6" s="94" t="s">
        <v>36</v>
      </c>
      <c r="V6" s="94" t="s">
        <v>37</v>
      </c>
      <c r="W6" s="95">
        <v>175</v>
      </c>
      <c r="X6" s="96" t="s">
        <v>38</v>
      </c>
      <c r="Y6" s="97">
        <v>865</v>
      </c>
      <c r="Z6" s="98">
        <v>151375</v>
      </c>
      <c r="AA6" s="99"/>
      <c r="AB6" s="98">
        <v>151375</v>
      </c>
      <c r="AC6" t="s">
        <v>46</v>
      </c>
    </row>
    <row r="7" spans="2:29" x14ac:dyDescent="0.25">
      <c r="B7" s="7">
        <v>45995</v>
      </c>
      <c r="C7" s="8">
        <v>162</v>
      </c>
      <c r="D7" s="9"/>
      <c r="E7" s="10">
        <v>20</v>
      </c>
      <c r="F7" s="33">
        <f t="shared" si="0"/>
        <v>3240</v>
      </c>
      <c r="G7" s="11"/>
      <c r="H7" s="12" t="s">
        <v>9</v>
      </c>
      <c r="I7" s="13"/>
      <c r="J7" s="14">
        <f>'KASIM 2025'!J39*-1</f>
        <v>74949.709256250033</v>
      </c>
      <c r="P7" s="69"/>
      <c r="Q7" s="69"/>
      <c r="R7" s="69"/>
      <c r="S7" s="69"/>
      <c r="T7" s="69"/>
      <c r="U7" s="69"/>
      <c r="V7" s="69" t="s">
        <v>50</v>
      </c>
      <c r="W7" s="69"/>
      <c r="X7" s="69"/>
      <c r="Y7" s="69"/>
      <c r="Z7" s="69"/>
      <c r="AA7" s="69"/>
      <c r="AB7" s="90">
        <v>-151375</v>
      </c>
    </row>
    <row r="8" spans="2:29" x14ac:dyDescent="0.25">
      <c r="B8" s="7">
        <v>45996</v>
      </c>
      <c r="C8" s="8">
        <v>163</v>
      </c>
      <c r="D8" s="9"/>
      <c r="E8" s="10">
        <v>20</v>
      </c>
      <c r="F8" s="33">
        <f t="shared" si="0"/>
        <v>3260</v>
      </c>
      <c r="G8" s="15"/>
      <c r="H8" s="16"/>
      <c r="I8" s="17"/>
      <c r="J8" s="18"/>
    </row>
    <row r="9" spans="2:29" x14ac:dyDescent="0.25">
      <c r="B9" s="7">
        <v>45997</v>
      </c>
      <c r="C9" s="8">
        <v>153</v>
      </c>
      <c r="D9" s="9"/>
      <c r="E9" s="10">
        <v>20</v>
      </c>
      <c r="F9" s="33">
        <f t="shared" si="0"/>
        <v>3060</v>
      </c>
      <c r="G9" s="74">
        <v>45951</v>
      </c>
      <c r="H9" s="16" t="s">
        <v>49</v>
      </c>
      <c r="I9" s="17"/>
      <c r="J9" s="76">
        <v>151375</v>
      </c>
    </row>
    <row r="10" spans="2:29" x14ac:dyDescent="0.25">
      <c r="B10" s="7">
        <v>45998</v>
      </c>
      <c r="C10" s="8">
        <v>183</v>
      </c>
      <c r="D10" s="9"/>
      <c r="E10" s="10">
        <v>20</v>
      </c>
      <c r="F10" s="33">
        <f t="shared" si="0"/>
        <v>3660</v>
      </c>
      <c r="G10" s="15"/>
      <c r="H10" s="16"/>
      <c r="I10" s="17"/>
      <c r="J10" s="18"/>
    </row>
    <row r="11" spans="2:29" x14ac:dyDescent="0.25">
      <c r="B11" s="7">
        <v>45999</v>
      </c>
      <c r="C11" s="8">
        <v>186.5</v>
      </c>
      <c r="D11" s="9"/>
      <c r="E11" s="10">
        <v>20</v>
      </c>
      <c r="F11" s="33">
        <f t="shared" si="0"/>
        <v>3730</v>
      </c>
      <c r="G11" s="15">
        <v>46035</v>
      </c>
      <c r="H11" s="16" t="s">
        <v>51</v>
      </c>
      <c r="I11" s="17"/>
      <c r="J11" s="18">
        <v>-151632</v>
      </c>
    </row>
    <row r="12" spans="2:29" x14ac:dyDescent="0.25">
      <c r="B12" s="7">
        <v>46000</v>
      </c>
      <c r="C12" s="8">
        <v>183.5</v>
      </c>
      <c r="D12" s="9"/>
      <c r="E12" s="10">
        <v>20</v>
      </c>
      <c r="F12" s="33">
        <f t="shared" si="0"/>
        <v>3670</v>
      </c>
      <c r="G12" s="15">
        <v>46035</v>
      </c>
      <c r="H12" s="16" t="s">
        <v>51</v>
      </c>
      <c r="I12" s="17"/>
      <c r="J12" s="18">
        <v>-39464</v>
      </c>
    </row>
    <row r="13" spans="2:29" x14ac:dyDescent="0.25">
      <c r="B13" s="7">
        <v>46001</v>
      </c>
      <c r="C13" s="8">
        <v>187</v>
      </c>
      <c r="D13" s="9"/>
      <c r="E13" s="10">
        <v>20</v>
      </c>
      <c r="F13" s="33">
        <f t="shared" si="0"/>
        <v>3740</v>
      </c>
      <c r="G13" s="15">
        <v>46035</v>
      </c>
      <c r="H13" s="16" t="s">
        <v>51</v>
      </c>
      <c r="I13" s="17"/>
      <c r="J13" s="18">
        <v>-59733</v>
      </c>
    </row>
    <row r="14" spans="2:29" x14ac:dyDescent="0.25">
      <c r="B14" s="7">
        <v>46002</v>
      </c>
      <c r="C14" s="8">
        <v>177.5</v>
      </c>
      <c r="D14" s="9"/>
      <c r="E14" s="10">
        <v>20</v>
      </c>
      <c r="F14" s="33">
        <f t="shared" si="0"/>
        <v>3550</v>
      </c>
      <c r="G14" s="19"/>
      <c r="H14" s="16"/>
      <c r="I14" s="17"/>
      <c r="J14" s="18"/>
    </row>
    <row r="15" spans="2:29" x14ac:dyDescent="0.25">
      <c r="B15" s="7">
        <v>46003</v>
      </c>
      <c r="C15" s="8">
        <v>174.5</v>
      </c>
      <c r="D15" s="9"/>
      <c r="E15" s="10">
        <v>20</v>
      </c>
      <c r="F15" s="33">
        <f t="shared" si="0"/>
        <v>3490</v>
      </c>
      <c r="G15" s="19"/>
      <c r="H15" s="16"/>
      <c r="I15" s="17"/>
      <c r="J15" s="18"/>
    </row>
    <row r="16" spans="2:29" x14ac:dyDescent="0.25">
      <c r="B16" s="7">
        <v>46004</v>
      </c>
      <c r="C16" s="8">
        <v>176.5</v>
      </c>
      <c r="D16" s="9"/>
      <c r="E16" s="10">
        <v>20</v>
      </c>
      <c r="F16" s="33">
        <f t="shared" si="0"/>
        <v>3530</v>
      </c>
      <c r="G16" s="15">
        <v>46045</v>
      </c>
      <c r="H16" s="16" t="s">
        <v>52</v>
      </c>
      <c r="I16" s="17"/>
      <c r="J16" s="18">
        <v>100000</v>
      </c>
    </row>
    <row r="17" spans="2:10" x14ac:dyDescent="0.25">
      <c r="B17" s="7">
        <v>46005</v>
      </c>
      <c r="C17" s="8">
        <v>180.5</v>
      </c>
      <c r="D17" s="9"/>
      <c r="E17" s="10">
        <v>20</v>
      </c>
      <c r="F17" s="33">
        <f t="shared" si="0"/>
        <v>3610</v>
      </c>
      <c r="G17" s="19"/>
      <c r="H17" s="16"/>
      <c r="I17" s="17"/>
      <c r="J17" s="18"/>
    </row>
    <row r="18" spans="2:10" x14ac:dyDescent="0.25">
      <c r="B18" s="7">
        <v>46006</v>
      </c>
      <c r="C18" s="8">
        <v>174.5</v>
      </c>
      <c r="D18" s="9"/>
      <c r="E18" s="10">
        <v>20</v>
      </c>
      <c r="F18" s="33">
        <f t="shared" si="0"/>
        <v>3490</v>
      </c>
      <c r="G18" s="19"/>
      <c r="H18" s="16"/>
      <c r="I18" s="17"/>
      <c r="J18" s="18"/>
    </row>
    <row r="19" spans="2:10" x14ac:dyDescent="0.25">
      <c r="B19" s="7">
        <v>46007</v>
      </c>
      <c r="C19" s="8">
        <v>193</v>
      </c>
      <c r="D19" s="9"/>
      <c r="E19" s="10">
        <v>20</v>
      </c>
      <c r="F19" s="33">
        <f t="shared" si="0"/>
        <v>3860</v>
      </c>
      <c r="G19" s="15">
        <v>46052</v>
      </c>
      <c r="H19" s="16" t="s">
        <v>52</v>
      </c>
      <c r="I19" s="17"/>
      <c r="J19" s="18">
        <v>300000</v>
      </c>
    </row>
    <row r="20" spans="2:10" x14ac:dyDescent="0.25">
      <c r="B20" s="7">
        <v>46008</v>
      </c>
      <c r="C20" s="8">
        <v>191</v>
      </c>
      <c r="D20" s="9"/>
      <c r="E20" s="10">
        <v>20</v>
      </c>
      <c r="F20" s="33">
        <f t="shared" si="0"/>
        <v>3820</v>
      </c>
      <c r="G20" s="19"/>
      <c r="H20" s="16"/>
      <c r="I20" s="17"/>
      <c r="J20" s="18"/>
    </row>
    <row r="21" spans="2:10" x14ac:dyDescent="0.25">
      <c r="B21" s="7">
        <v>46009</v>
      </c>
      <c r="C21" s="8">
        <v>188.5</v>
      </c>
      <c r="D21" s="9"/>
      <c r="E21" s="10">
        <v>20</v>
      </c>
      <c r="F21" s="33">
        <f t="shared" si="0"/>
        <v>3770</v>
      </c>
      <c r="G21" s="19"/>
      <c r="H21" s="16"/>
      <c r="I21" s="17"/>
      <c r="J21" s="18"/>
    </row>
    <row r="22" spans="2:10" x14ac:dyDescent="0.25">
      <c r="B22" s="7">
        <v>46010</v>
      </c>
      <c r="C22" s="8">
        <v>194</v>
      </c>
      <c r="D22" s="9"/>
      <c r="E22" s="10">
        <v>20</v>
      </c>
      <c r="F22" s="33">
        <f t="shared" si="0"/>
        <v>3880</v>
      </c>
      <c r="G22" s="19"/>
      <c r="H22" s="16"/>
      <c r="I22" s="17"/>
      <c r="J22" s="18"/>
    </row>
    <row r="23" spans="2:10" x14ac:dyDescent="0.25">
      <c r="B23" s="7">
        <v>46011</v>
      </c>
      <c r="C23" s="8">
        <v>209</v>
      </c>
      <c r="D23" s="9"/>
      <c r="E23" s="10">
        <v>20</v>
      </c>
      <c r="F23" s="33">
        <f t="shared" si="0"/>
        <v>4180</v>
      </c>
      <c r="G23" s="19"/>
      <c r="H23" s="16"/>
      <c r="I23" s="17"/>
      <c r="J23" s="18"/>
    </row>
    <row r="24" spans="2:10" x14ac:dyDescent="0.25">
      <c r="B24" s="7">
        <v>46012</v>
      </c>
      <c r="C24" s="8">
        <v>202.5</v>
      </c>
      <c r="D24" s="9"/>
      <c r="E24" s="10">
        <v>20</v>
      </c>
      <c r="F24" s="33">
        <f t="shared" si="0"/>
        <v>4050</v>
      </c>
      <c r="G24" s="19"/>
      <c r="H24" s="16"/>
      <c r="I24" s="17"/>
      <c r="J24" s="18"/>
    </row>
    <row r="25" spans="2:10" x14ac:dyDescent="0.25">
      <c r="B25" s="7">
        <v>46013</v>
      </c>
      <c r="C25" s="8">
        <v>199</v>
      </c>
      <c r="D25" s="9"/>
      <c r="E25" s="10">
        <v>20</v>
      </c>
      <c r="F25" s="33">
        <f t="shared" si="0"/>
        <v>3980</v>
      </c>
      <c r="G25" s="19"/>
      <c r="H25" s="16"/>
      <c r="I25" s="17"/>
      <c r="J25" s="18"/>
    </row>
    <row r="26" spans="2:10" x14ac:dyDescent="0.25">
      <c r="B26" s="7">
        <v>46014</v>
      </c>
      <c r="C26" s="8">
        <v>173</v>
      </c>
      <c r="D26" s="9"/>
      <c r="E26" s="10">
        <v>20</v>
      </c>
      <c r="F26" s="33">
        <f t="shared" si="0"/>
        <v>3460</v>
      </c>
      <c r="G26" s="19"/>
      <c r="H26" s="16"/>
      <c r="I26" s="17"/>
      <c r="J26" s="18"/>
    </row>
    <row r="27" spans="2:10" x14ac:dyDescent="0.25">
      <c r="B27" s="7">
        <v>46015</v>
      </c>
      <c r="C27" s="8">
        <v>184</v>
      </c>
      <c r="D27" s="9"/>
      <c r="E27" s="10">
        <v>20</v>
      </c>
      <c r="F27" s="33">
        <f t="shared" si="0"/>
        <v>3680</v>
      </c>
      <c r="G27" s="19"/>
      <c r="H27" s="16"/>
      <c r="I27" s="17"/>
      <c r="J27" s="18"/>
    </row>
    <row r="28" spans="2:10" x14ac:dyDescent="0.25">
      <c r="B28" s="7">
        <v>46016</v>
      </c>
      <c r="C28" s="8">
        <v>192</v>
      </c>
      <c r="D28" s="9"/>
      <c r="E28" s="10">
        <v>20</v>
      </c>
      <c r="F28" s="33">
        <f t="shared" si="0"/>
        <v>3840</v>
      </c>
      <c r="G28" s="19"/>
      <c r="H28" s="16"/>
      <c r="I28" s="17"/>
      <c r="J28" s="18"/>
    </row>
    <row r="29" spans="2:10" x14ac:dyDescent="0.25">
      <c r="B29" s="7">
        <v>46017</v>
      </c>
      <c r="C29" s="8">
        <v>194</v>
      </c>
      <c r="D29" s="9"/>
      <c r="E29" s="10">
        <v>20</v>
      </c>
      <c r="F29" s="33">
        <f t="shared" si="0"/>
        <v>3880</v>
      </c>
      <c r="G29" s="19"/>
      <c r="H29" s="16"/>
      <c r="I29" s="17"/>
      <c r="J29" s="18"/>
    </row>
    <row r="30" spans="2:10" x14ac:dyDescent="0.25">
      <c r="B30" s="7">
        <v>46018</v>
      </c>
      <c r="C30" s="8">
        <v>170</v>
      </c>
      <c r="D30" s="9"/>
      <c r="E30" s="10">
        <v>20</v>
      </c>
      <c r="F30" s="33">
        <f t="shared" si="0"/>
        <v>3400</v>
      </c>
      <c r="G30" s="19"/>
      <c r="H30" s="16"/>
      <c r="I30" s="17"/>
      <c r="J30" s="18"/>
    </row>
    <row r="31" spans="2:10" x14ac:dyDescent="0.25">
      <c r="B31" s="7">
        <v>46019</v>
      </c>
      <c r="C31" s="8">
        <v>193</v>
      </c>
      <c r="D31" s="9"/>
      <c r="E31" s="10">
        <v>20</v>
      </c>
      <c r="F31" s="33">
        <f t="shared" si="0"/>
        <v>3860</v>
      </c>
      <c r="G31" s="19"/>
      <c r="H31" s="16"/>
      <c r="I31" s="17"/>
      <c r="J31" s="18"/>
    </row>
    <row r="32" spans="2:10" x14ac:dyDescent="0.25">
      <c r="B32" s="7">
        <v>46020</v>
      </c>
      <c r="C32" s="8">
        <v>174</v>
      </c>
      <c r="D32" s="9"/>
      <c r="E32" s="10">
        <v>20</v>
      </c>
      <c r="F32" s="33">
        <f t="shared" si="0"/>
        <v>3480</v>
      </c>
      <c r="G32" s="19"/>
      <c r="H32" s="16"/>
      <c r="I32" s="17"/>
      <c r="J32" s="18"/>
    </row>
    <row r="33" spans="2:12" x14ac:dyDescent="0.25">
      <c r="B33" s="7">
        <v>46021</v>
      </c>
      <c r="C33" s="8">
        <v>177.5</v>
      </c>
      <c r="D33" s="9"/>
      <c r="E33" s="10">
        <v>20</v>
      </c>
      <c r="F33" s="33">
        <f t="shared" si="0"/>
        <v>3550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189</v>
      </c>
      <c r="D34" s="48"/>
      <c r="E34" s="10">
        <v>20</v>
      </c>
      <c r="F34" s="49">
        <f t="shared" si="0"/>
        <v>3780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5557.5</v>
      </c>
      <c r="D35" s="43">
        <f>SUM(D4:D34)</f>
        <v>0</v>
      </c>
      <c r="E35" s="44"/>
      <c r="F35" s="45" t="s">
        <v>4</v>
      </c>
      <c r="G35" s="24"/>
      <c r="H35" s="109" t="s">
        <v>11</v>
      </c>
      <c r="I35" s="109"/>
      <c r="J35" s="25">
        <f>SUM(J4:J34)</f>
        <v>376717.24775625003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111150</v>
      </c>
      <c r="L36" s="31">
        <f>J36-J4-J5-J6</f>
        <v>109928.4615</v>
      </c>
    </row>
    <row r="37" spans="2:12" x14ac:dyDescent="0.25">
      <c r="B37" s="26" t="s">
        <v>14</v>
      </c>
      <c r="C37" s="30">
        <f>C35</f>
        <v>5557.5</v>
      </c>
      <c r="D37" s="9">
        <f>D35/1.03</f>
        <v>0</v>
      </c>
      <c r="E37" s="10"/>
      <c r="F37" s="33">
        <f>SUM(F4:F36)</f>
        <v>111150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7"/>
      <c r="F39" s="38"/>
      <c r="G39" s="28"/>
      <c r="H39" s="113" t="s">
        <v>17</v>
      </c>
      <c r="I39" s="113"/>
      <c r="J39" s="29">
        <f>J36+J37+J38-J35</f>
        <v>-265567.24775625003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400B3-F0A0-41C3-9846-622995EBE91F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185</v>
      </c>
      <c r="D4" s="9"/>
      <c r="E4" s="10">
        <v>20.5</v>
      </c>
      <c r="F4" s="33">
        <f>E4*C4</f>
        <v>3792.5</v>
      </c>
      <c r="G4" s="11"/>
      <c r="H4" s="12" t="s">
        <v>6</v>
      </c>
      <c r="I4" s="13">
        <v>0.01</v>
      </c>
      <c r="J4" s="14">
        <f>(F36+F37)*I4</f>
        <v>1644.1675</v>
      </c>
    </row>
    <row r="5" spans="2:29" x14ac:dyDescent="0.25">
      <c r="B5" s="7">
        <v>46024</v>
      </c>
      <c r="C5" s="8">
        <v>187.5</v>
      </c>
      <c r="D5" s="9"/>
      <c r="E5" s="10">
        <v>20.5</v>
      </c>
      <c r="F5" s="33">
        <f t="shared" ref="F5:F34" si="0">E5*C5</f>
        <v>3843.75</v>
      </c>
      <c r="G5" s="11"/>
      <c r="H5" s="12" t="s">
        <v>7</v>
      </c>
      <c r="I5" s="13">
        <v>1E-3</v>
      </c>
      <c r="J5" s="14">
        <f>(F36+F37-J4-J6)*I5</f>
        <v>162.7725825</v>
      </c>
    </row>
    <row r="6" spans="2:29" x14ac:dyDescent="0.25">
      <c r="B6" s="7">
        <v>46025</v>
      </c>
      <c r="C6" s="8">
        <v>183</v>
      </c>
      <c r="D6" s="9"/>
      <c r="E6" s="10">
        <v>20.5</v>
      </c>
      <c r="F6" s="33">
        <f t="shared" si="0"/>
        <v>3751.5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188</v>
      </c>
      <c r="D7" s="9"/>
      <c r="E7" s="10">
        <v>20.5</v>
      </c>
      <c r="F7" s="33">
        <f t="shared" si="0"/>
        <v>3854</v>
      </c>
      <c r="G7" s="11"/>
      <c r="H7" s="12" t="s">
        <v>9</v>
      </c>
      <c r="I7" s="13"/>
      <c r="J7" s="14">
        <f>'ARALIK 2025'!J39*-1</f>
        <v>265567.24775625003</v>
      </c>
    </row>
    <row r="8" spans="2:29" x14ac:dyDescent="0.25">
      <c r="B8" s="7">
        <v>46027</v>
      </c>
      <c r="C8" s="8">
        <v>215</v>
      </c>
      <c r="D8" s="9"/>
      <c r="E8" s="10">
        <v>20.5</v>
      </c>
      <c r="F8" s="33">
        <f t="shared" si="0"/>
        <v>4407.5</v>
      </c>
      <c r="G8" s="15"/>
      <c r="H8" s="16"/>
      <c r="I8" s="17"/>
      <c r="J8" s="18"/>
    </row>
    <row r="9" spans="2:29" x14ac:dyDescent="0.25">
      <c r="B9" s="7">
        <v>46028</v>
      </c>
      <c r="C9" s="8">
        <v>210</v>
      </c>
      <c r="D9" s="9"/>
      <c r="E9" s="10">
        <v>20.5</v>
      </c>
      <c r="F9" s="33">
        <f t="shared" si="0"/>
        <v>4305</v>
      </c>
      <c r="G9" s="15"/>
      <c r="H9" s="16"/>
      <c r="I9" s="17"/>
      <c r="J9" s="18"/>
    </row>
    <row r="10" spans="2:29" x14ac:dyDescent="0.25">
      <c r="B10" s="7">
        <v>46029</v>
      </c>
      <c r="C10" s="8">
        <v>230</v>
      </c>
      <c r="D10" s="9"/>
      <c r="E10" s="10">
        <v>20.5</v>
      </c>
      <c r="F10" s="33">
        <f t="shared" si="0"/>
        <v>4715</v>
      </c>
      <c r="G10" s="15"/>
      <c r="H10" s="16"/>
      <c r="I10" s="17"/>
      <c r="J10" s="18"/>
    </row>
    <row r="11" spans="2:29" x14ac:dyDescent="0.25">
      <c r="B11" s="7">
        <v>46030</v>
      </c>
      <c r="C11" s="8">
        <v>220</v>
      </c>
      <c r="D11" s="9"/>
      <c r="E11" s="10">
        <v>20.5</v>
      </c>
      <c r="F11" s="33">
        <f t="shared" si="0"/>
        <v>4510</v>
      </c>
      <c r="G11" s="15"/>
      <c r="H11" s="16"/>
      <c r="I11" s="17"/>
      <c r="J11" s="18"/>
    </row>
    <row r="12" spans="2:29" x14ac:dyDescent="0.25">
      <c r="B12" s="7">
        <v>46031</v>
      </c>
      <c r="C12" s="8">
        <v>253</v>
      </c>
      <c r="D12" s="9"/>
      <c r="E12" s="10">
        <v>20.5</v>
      </c>
      <c r="F12" s="33">
        <f t="shared" si="0"/>
        <v>5186.5</v>
      </c>
      <c r="G12" s="15"/>
      <c r="H12" s="16"/>
      <c r="I12" s="17"/>
      <c r="J12" s="18"/>
    </row>
    <row r="13" spans="2:29" x14ac:dyDescent="0.25">
      <c r="B13" s="7">
        <v>46032</v>
      </c>
      <c r="C13" s="8">
        <v>239.5</v>
      </c>
      <c r="D13" s="9"/>
      <c r="E13" s="10">
        <v>20.5</v>
      </c>
      <c r="F13" s="33">
        <f t="shared" si="0"/>
        <v>4909.75</v>
      </c>
      <c r="G13" s="15"/>
      <c r="H13" s="16"/>
      <c r="I13" s="17"/>
      <c r="J13" s="18"/>
    </row>
    <row r="14" spans="2:29" x14ac:dyDescent="0.25">
      <c r="B14" s="7">
        <v>46033</v>
      </c>
      <c r="C14" s="8">
        <v>234</v>
      </c>
      <c r="D14" s="9"/>
      <c r="E14" s="10">
        <v>20.5</v>
      </c>
      <c r="F14" s="33">
        <f t="shared" si="0"/>
        <v>4797</v>
      </c>
      <c r="G14" s="19"/>
      <c r="H14" s="16"/>
      <c r="I14" s="17"/>
      <c r="J14" s="18"/>
    </row>
    <row r="15" spans="2:29" x14ac:dyDescent="0.25">
      <c r="B15" s="7">
        <v>46034</v>
      </c>
      <c r="C15" s="8">
        <v>253</v>
      </c>
      <c r="D15" s="9"/>
      <c r="E15" s="10">
        <v>20.5</v>
      </c>
      <c r="F15" s="33">
        <f t="shared" si="0"/>
        <v>5186.5</v>
      </c>
      <c r="G15" s="19"/>
      <c r="H15" s="16"/>
      <c r="I15" s="17"/>
      <c r="J15" s="18"/>
    </row>
    <row r="16" spans="2:29" x14ac:dyDescent="0.25">
      <c r="B16" s="7">
        <v>46035</v>
      </c>
      <c r="C16" s="8">
        <v>240</v>
      </c>
      <c r="D16" s="9"/>
      <c r="E16" s="10">
        <v>20.5</v>
      </c>
      <c r="F16" s="33">
        <f t="shared" si="0"/>
        <v>4920</v>
      </c>
      <c r="G16" s="19"/>
      <c r="H16" s="16"/>
      <c r="I16" s="17"/>
      <c r="J16" s="18"/>
    </row>
    <row r="17" spans="2:10" x14ac:dyDescent="0.25">
      <c r="B17" s="7">
        <v>46036</v>
      </c>
      <c r="C17" s="8">
        <v>263</v>
      </c>
      <c r="D17" s="9"/>
      <c r="E17" s="10">
        <v>20.5</v>
      </c>
      <c r="F17" s="33">
        <f t="shared" si="0"/>
        <v>5391.5</v>
      </c>
      <c r="G17" s="19"/>
      <c r="H17" s="16"/>
      <c r="I17" s="17"/>
      <c r="J17" s="18"/>
    </row>
    <row r="18" spans="2:10" x14ac:dyDescent="0.25">
      <c r="B18" s="7">
        <v>46037</v>
      </c>
      <c r="C18" s="8">
        <v>239.5</v>
      </c>
      <c r="D18" s="9"/>
      <c r="E18" s="10">
        <v>20.5</v>
      </c>
      <c r="F18" s="33">
        <f t="shared" si="0"/>
        <v>4909.75</v>
      </c>
      <c r="G18" s="19"/>
      <c r="H18" s="16"/>
      <c r="I18" s="17"/>
      <c r="J18" s="18"/>
    </row>
    <row r="19" spans="2:10" x14ac:dyDescent="0.25">
      <c r="B19" s="7">
        <v>46038</v>
      </c>
      <c r="C19" s="8">
        <v>254</v>
      </c>
      <c r="D19" s="9"/>
      <c r="E19" s="10">
        <v>20.5</v>
      </c>
      <c r="F19" s="33">
        <f t="shared" si="0"/>
        <v>5207</v>
      </c>
      <c r="G19" s="19"/>
      <c r="H19" s="16"/>
      <c r="I19" s="17"/>
      <c r="J19" s="18"/>
    </row>
    <row r="20" spans="2:10" x14ac:dyDescent="0.25">
      <c r="B20" s="7">
        <v>46039</v>
      </c>
      <c r="C20" s="8">
        <v>256</v>
      </c>
      <c r="D20" s="9"/>
      <c r="E20" s="10">
        <v>20.5</v>
      </c>
      <c r="F20" s="33">
        <f t="shared" si="0"/>
        <v>5248</v>
      </c>
      <c r="G20" s="19"/>
      <c r="H20" s="16"/>
      <c r="I20" s="17"/>
      <c r="J20" s="18"/>
    </row>
    <row r="21" spans="2:10" x14ac:dyDescent="0.25">
      <c r="B21" s="7">
        <v>46040</v>
      </c>
      <c r="C21" s="8">
        <v>227</v>
      </c>
      <c r="D21" s="9"/>
      <c r="E21" s="10">
        <v>20.5</v>
      </c>
      <c r="F21" s="33">
        <f t="shared" si="0"/>
        <v>4653.5</v>
      </c>
      <c r="G21" s="19"/>
      <c r="H21" s="16"/>
      <c r="I21" s="17"/>
      <c r="J21" s="18"/>
    </row>
    <row r="22" spans="2:10" x14ac:dyDescent="0.25">
      <c r="B22" s="7">
        <v>46041</v>
      </c>
      <c r="C22" s="8">
        <v>254</v>
      </c>
      <c r="D22" s="9"/>
      <c r="E22" s="10">
        <v>20.5</v>
      </c>
      <c r="F22" s="33">
        <f t="shared" si="0"/>
        <v>5207</v>
      </c>
      <c r="G22" s="19"/>
      <c r="H22" s="16"/>
      <c r="I22" s="17"/>
      <c r="J22" s="18"/>
    </row>
    <row r="23" spans="2:10" x14ac:dyDescent="0.25">
      <c r="B23" s="7">
        <v>46042</v>
      </c>
      <c r="C23" s="8">
        <v>263</v>
      </c>
      <c r="D23" s="9"/>
      <c r="E23" s="10">
        <v>20.5</v>
      </c>
      <c r="F23" s="33">
        <f t="shared" si="0"/>
        <v>5391.5</v>
      </c>
      <c r="G23" s="19"/>
      <c r="H23" s="16"/>
      <c r="I23" s="17"/>
      <c r="J23" s="18"/>
    </row>
    <row r="24" spans="2:10" x14ac:dyDescent="0.25">
      <c r="B24" s="7">
        <v>46043</v>
      </c>
      <c r="C24" s="8">
        <v>235</v>
      </c>
      <c r="D24" s="9"/>
      <c r="E24" s="10">
        <v>20.5</v>
      </c>
      <c r="F24" s="33">
        <f t="shared" si="0"/>
        <v>4817.5</v>
      </c>
      <c r="G24" s="19"/>
      <c r="H24" s="16"/>
      <c r="I24" s="17"/>
      <c r="J24" s="18"/>
    </row>
    <row r="25" spans="2:10" x14ac:dyDescent="0.25">
      <c r="B25" s="7">
        <v>46044</v>
      </c>
      <c r="C25" s="8">
        <v>247.5</v>
      </c>
      <c r="D25" s="9"/>
      <c r="E25" s="10">
        <v>24</v>
      </c>
      <c r="F25" s="33">
        <f t="shared" si="0"/>
        <v>5940</v>
      </c>
      <c r="G25" s="19"/>
      <c r="H25" s="16"/>
      <c r="I25" s="17"/>
      <c r="J25" s="18"/>
    </row>
    <row r="26" spans="2:10" x14ac:dyDescent="0.25">
      <c r="B26" s="7">
        <v>46045</v>
      </c>
      <c r="C26" s="8">
        <v>255</v>
      </c>
      <c r="D26" s="9"/>
      <c r="E26" s="10">
        <v>24</v>
      </c>
      <c r="F26" s="33">
        <f t="shared" si="0"/>
        <v>6120</v>
      </c>
      <c r="G26" s="19"/>
      <c r="H26" s="16"/>
      <c r="I26" s="17"/>
      <c r="J26" s="18"/>
    </row>
    <row r="27" spans="2:10" x14ac:dyDescent="0.25">
      <c r="B27" s="7">
        <v>46046</v>
      </c>
      <c r="C27" s="8">
        <v>273</v>
      </c>
      <c r="D27" s="9"/>
      <c r="E27" s="10">
        <v>24</v>
      </c>
      <c r="F27" s="33">
        <f t="shared" si="0"/>
        <v>6552</v>
      </c>
      <c r="G27" s="19"/>
      <c r="H27" s="16"/>
      <c r="I27" s="17"/>
      <c r="J27" s="18"/>
    </row>
    <row r="28" spans="2:10" x14ac:dyDescent="0.25">
      <c r="B28" s="7">
        <v>46047</v>
      </c>
      <c r="C28" s="8">
        <v>261</v>
      </c>
      <c r="D28" s="9"/>
      <c r="E28" s="10">
        <v>24</v>
      </c>
      <c r="F28" s="33">
        <f t="shared" si="0"/>
        <v>6264</v>
      </c>
      <c r="G28" s="19"/>
      <c r="H28" s="16"/>
      <c r="I28" s="17"/>
      <c r="J28" s="18"/>
    </row>
    <row r="29" spans="2:10" x14ac:dyDescent="0.25">
      <c r="B29" s="7">
        <v>46048</v>
      </c>
      <c r="C29" s="8">
        <v>249</v>
      </c>
      <c r="D29" s="9"/>
      <c r="E29" s="10">
        <v>24</v>
      </c>
      <c r="F29" s="33">
        <f t="shared" si="0"/>
        <v>5976</v>
      </c>
      <c r="G29" s="19"/>
      <c r="H29" s="16"/>
      <c r="I29" s="17"/>
      <c r="J29" s="18"/>
    </row>
    <row r="30" spans="2:10" x14ac:dyDescent="0.25">
      <c r="B30" s="7">
        <v>46049</v>
      </c>
      <c r="C30" s="8">
        <v>269.5</v>
      </c>
      <c r="D30" s="9"/>
      <c r="E30" s="10">
        <v>24</v>
      </c>
      <c r="F30" s="33">
        <f t="shared" si="0"/>
        <v>6468</v>
      </c>
      <c r="G30" s="19"/>
      <c r="H30" s="16"/>
      <c r="I30" s="17"/>
      <c r="J30" s="18"/>
    </row>
    <row r="31" spans="2:10" x14ac:dyDescent="0.25">
      <c r="B31" s="7">
        <v>46050</v>
      </c>
      <c r="C31" s="8">
        <v>279.5</v>
      </c>
      <c r="D31" s="9"/>
      <c r="E31" s="10">
        <v>24</v>
      </c>
      <c r="F31" s="33">
        <f t="shared" si="0"/>
        <v>6708</v>
      </c>
      <c r="G31" s="19"/>
      <c r="H31" s="16"/>
      <c r="I31" s="17"/>
      <c r="J31" s="18"/>
    </row>
    <row r="32" spans="2:10" x14ac:dyDescent="0.25">
      <c r="B32" s="7">
        <v>46051</v>
      </c>
      <c r="C32" s="8">
        <v>281</v>
      </c>
      <c r="D32" s="9"/>
      <c r="E32" s="10">
        <v>24</v>
      </c>
      <c r="F32" s="33">
        <f t="shared" si="0"/>
        <v>6744</v>
      </c>
      <c r="G32" s="19"/>
      <c r="H32" s="16"/>
      <c r="I32" s="17"/>
      <c r="J32" s="18"/>
    </row>
    <row r="33" spans="2:12" x14ac:dyDescent="0.25">
      <c r="B33" s="7">
        <v>46052</v>
      </c>
      <c r="C33" s="8">
        <v>312.5</v>
      </c>
      <c r="D33" s="9"/>
      <c r="E33" s="10">
        <v>24</v>
      </c>
      <c r="F33" s="33">
        <f t="shared" si="0"/>
        <v>7500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297.5</v>
      </c>
      <c r="D34" s="48"/>
      <c r="E34" s="10">
        <v>24</v>
      </c>
      <c r="F34" s="49">
        <f t="shared" si="0"/>
        <v>7140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7555</v>
      </c>
      <c r="D35" s="43">
        <f>SUM(D4:D34)</f>
        <v>0</v>
      </c>
      <c r="E35" s="44"/>
      <c r="F35" s="45" t="s">
        <v>4</v>
      </c>
      <c r="G35" s="24"/>
      <c r="H35" s="109" t="s">
        <v>11</v>
      </c>
      <c r="I35" s="109"/>
      <c r="J35" s="25">
        <f>SUM(J4:J34)</f>
        <v>267374.18783875002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164416.75</v>
      </c>
      <c r="L36" s="31">
        <f>J36-J4-J5-J6</f>
        <v>162609.80991749998</v>
      </c>
    </row>
    <row r="37" spans="2:12" x14ac:dyDescent="0.25">
      <c r="B37" s="26" t="s">
        <v>14</v>
      </c>
      <c r="C37" s="30">
        <f>C35</f>
        <v>7555</v>
      </c>
      <c r="D37" s="9">
        <f>D35/1.03</f>
        <v>0</v>
      </c>
      <c r="E37" s="10"/>
      <c r="F37" s="33">
        <f>SUM(F4:F36)</f>
        <v>164416.75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7"/>
      <c r="F39" s="38"/>
      <c r="G39" s="28"/>
      <c r="H39" s="113" t="s">
        <v>17</v>
      </c>
      <c r="I39" s="113"/>
      <c r="J39" s="29">
        <f>J36+J37+J38-J35</f>
        <v>-102957.43783875002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1C5B-7414-4EEB-B90F-CFFFA739179F}">
  <dimension ref="B1:AC43"/>
  <sheetViews>
    <sheetView tabSelected="1" zoomScale="85" zoomScaleNormal="85" workbookViewId="0">
      <selection activeCell="N31" sqref="N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316.5</v>
      </c>
      <c r="D4" s="9"/>
      <c r="E4" s="10">
        <v>24</v>
      </c>
      <c r="F4" s="33">
        <f>E4*C4</f>
        <v>7596</v>
      </c>
      <c r="G4" s="11"/>
      <c r="H4" s="12" t="s">
        <v>6</v>
      </c>
      <c r="I4" s="13">
        <v>0.01</v>
      </c>
      <c r="J4" s="14">
        <f>(F36+F37)*I4</f>
        <v>2112.36</v>
      </c>
    </row>
    <row r="5" spans="2:29" x14ac:dyDescent="0.25">
      <c r="B5" s="7">
        <v>46055</v>
      </c>
      <c r="C5" s="8">
        <v>307.5</v>
      </c>
      <c r="D5" s="9"/>
      <c r="E5" s="10">
        <v>24</v>
      </c>
      <c r="F5" s="33">
        <f t="shared" ref="F5:F34" si="0">E5*C5</f>
        <v>7380</v>
      </c>
      <c r="G5" s="11"/>
      <c r="H5" s="12" t="s">
        <v>7</v>
      </c>
      <c r="I5" s="13">
        <v>1E-3</v>
      </c>
      <c r="J5" s="14">
        <f>(F36+F37-J4-J6)*I5</f>
        <v>209.12364000000002</v>
      </c>
    </row>
    <row r="6" spans="2:29" x14ac:dyDescent="0.25">
      <c r="B6" s="7">
        <v>46056</v>
      </c>
      <c r="C6" s="8">
        <v>305.5</v>
      </c>
      <c r="D6" s="9"/>
      <c r="E6" s="10">
        <v>24</v>
      </c>
      <c r="F6" s="33">
        <f t="shared" si="0"/>
        <v>7332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298</v>
      </c>
      <c r="D7" s="9"/>
      <c r="E7" s="10">
        <v>24</v>
      </c>
      <c r="F7" s="33">
        <f t="shared" si="0"/>
        <v>7152</v>
      </c>
      <c r="G7" s="11"/>
      <c r="H7" s="12" t="s">
        <v>9</v>
      </c>
      <c r="I7" s="13"/>
      <c r="J7" s="14">
        <f>'OCAK 2026'!J39*-1</f>
        <v>102957.43783875002</v>
      </c>
    </row>
    <row r="8" spans="2:29" x14ac:dyDescent="0.25">
      <c r="B8" s="7">
        <v>46058</v>
      </c>
      <c r="C8" s="8">
        <v>309.5</v>
      </c>
      <c r="D8" s="9"/>
      <c r="E8" s="10">
        <v>24</v>
      </c>
      <c r="F8" s="33">
        <f t="shared" si="0"/>
        <v>7428</v>
      </c>
      <c r="G8" s="15"/>
      <c r="H8" s="16"/>
      <c r="I8" s="17"/>
      <c r="J8" s="18"/>
    </row>
    <row r="9" spans="2:29" x14ac:dyDescent="0.25">
      <c r="B9" s="7">
        <v>46059</v>
      </c>
      <c r="C9" s="8">
        <v>297.5</v>
      </c>
      <c r="D9" s="9"/>
      <c r="E9" s="10">
        <v>24</v>
      </c>
      <c r="F9" s="33">
        <f t="shared" si="0"/>
        <v>7140</v>
      </c>
      <c r="G9" s="15"/>
      <c r="H9" s="16"/>
      <c r="I9" s="17"/>
      <c r="J9" s="18"/>
    </row>
    <row r="10" spans="2:29" x14ac:dyDescent="0.25">
      <c r="B10" s="7">
        <v>46060</v>
      </c>
      <c r="C10" s="8">
        <v>298.5</v>
      </c>
      <c r="D10" s="9"/>
      <c r="E10" s="10">
        <v>24</v>
      </c>
      <c r="F10" s="33">
        <f t="shared" si="0"/>
        <v>7164</v>
      </c>
      <c r="G10" s="15"/>
      <c r="H10" s="16"/>
      <c r="I10" s="17"/>
      <c r="J10" s="18"/>
    </row>
    <row r="11" spans="2:29" x14ac:dyDescent="0.25">
      <c r="B11" s="7">
        <v>46061</v>
      </c>
      <c r="C11" s="8">
        <v>288</v>
      </c>
      <c r="D11" s="9"/>
      <c r="E11" s="10">
        <v>24</v>
      </c>
      <c r="F11" s="33">
        <f t="shared" si="0"/>
        <v>6912</v>
      </c>
      <c r="G11" s="15"/>
      <c r="H11" s="16"/>
      <c r="I11" s="17"/>
      <c r="J11" s="18"/>
    </row>
    <row r="12" spans="2:29" x14ac:dyDescent="0.25">
      <c r="B12" s="7">
        <v>46062</v>
      </c>
      <c r="C12" s="8">
        <v>306.5</v>
      </c>
      <c r="D12" s="9"/>
      <c r="E12" s="10">
        <v>24</v>
      </c>
      <c r="F12" s="33">
        <f t="shared" si="0"/>
        <v>7356</v>
      </c>
      <c r="G12" s="15"/>
      <c r="H12" s="16"/>
      <c r="I12" s="17"/>
      <c r="J12" s="18"/>
    </row>
    <row r="13" spans="2:29" x14ac:dyDescent="0.25">
      <c r="B13" s="7">
        <v>46063</v>
      </c>
      <c r="C13" s="8">
        <v>312</v>
      </c>
      <c r="D13" s="9"/>
      <c r="E13" s="10">
        <v>24</v>
      </c>
      <c r="F13" s="33">
        <f t="shared" si="0"/>
        <v>7488</v>
      </c>
      <c r="G13" s="15"/>
      <c r="H13" s="16"/>
      <c r="I13" s="17"/>
      <c r="J13" s="18"/>
    </row>
    <row r="14" spans="2:29" x14ac:dyDescent="0.25">
      <c r="B14" s="7">
        <v>46064</v>
      </c>
      <c r="C14" s="8">
        <v>323</v>
      </c>
      <c r="D14" s="9"/>
      <c r="E14" s="10">
        <v>24</v>
      </c>
      <c r="F14" s="33">
        <f t="shared" si="0"/>
        <v>7752</v>
      </c>
      <c r="G14" s="19"/>
      <c r="H14" s="16"/>
      <c r="I14" s="17"/>
      <c r="J14" s="18"/>
    </row>
    <row r="15" spans="2:29" x14ac:dyDescent="0.25">
      <c r="B15" s="7">
        <v>46065</v>
      </c>
      <c r="C15" s="8">
        <v>307</v>
      </c>
      <c r="D15" s="9"/>
      <c r="E15" s="10">
        <v>24</v>
      </c>
      <c r="F15" s="33">
        <f t="shared" si="0"/>
        <v>7368</v>
      </c>
      <c r="G15" s="19"/>
      <c r="H15" s="16"/>
      <c r="I15" s="17"/>
      <c r="J15" s="18"/>
    </row>
    <row r="16" spans="2:29" x14ac:dyDescent="0.25">
      <c r="B16" s="7">
        <v>46066</v>
      </c>
      <c r="C16" s="8">
        <v>307.5</v>
      </c>
      <c r="D16" s="9"/>
      <c r="E16" s="10">
        <v>24</v>
      </c>
      <c r="F16" s="33">
        <f t="shared" si="0"/>
        <v>7380</v>
      </c>
      <c r="G16" s="19"/>
      <c r="H16" s="16"/>
      <c r="I16" s="17"/>
      <c r="J16" s="18"/>
    </row>
    <row r="17" spans="2:10" x14ac:dyDescent="0.25">
      <c r="B17" s="7">
        <v>46067</v>
      </c>
      <c r="C17" s="8">
        <v>296</v>
      </c>
      <c r="D17" s="9"/>
      <c r="E17" s="10">
        <v>24</v>
      </c>
      <c r="F17" s="33">
        <f t="shared" si="0"/>
        <v>7104</v>
      </c>
      <c r="G17" s="19"/>
      <c r="H17" s="16"/>
      <c r="I17" s="17"/>
      <c r="J17" s="18"/>
    </row>
    <row r="18" spans="2:10" x14ac:dyDescent="0.25">
      <c r="B18" s="7">
        <v>46068</v>
      </c>
      <c r="C18" s="8">
        <v>307.5</v>
      </c>
      <c r="D18" s="9"/>
      <c r="E18" s="10">
        <v>24</v>
      </c>
      <c r="F18" s="33">
        <f t="shared" si="0"/>
        <v>7380</v>
      </c>
      <c r="G18" s="19"/>
      <c r="H18" s="16"/>
      <c r="I18" s="17"/>
      <c r="J18" s="18"/>
    </row>
    <row r="19" spans="2:10" x14ac:dyDescent="0.25">
      <c r="B19" s="7">
        <v>46069</v>
      </c>
      <c r="C19" s="8">
        <v>304</v>
      </c>
      <c r="D19" s="9"/>
      <c r="E19" s="10">
        <v>24</v>
      </c>
      <c r="F19" s="33">
        <f t="shared" si="0"/>
        <v>7296</v>
      </c>
      <c r="G19" s="19"/>
      <c r="H19" s="16"/>
      <c r="I19" s="17"/>
      <c r="J19" s="18"/>
    </row>
    <row r="20" spans="2:10" x14ac:dyDescent="0.25">
      <c r="B20" s="7">
        <v>46070</v>
      </c>
      <c r="C20" s="8">
        <v>306</v>
      </c>
      <c r="D20" s="9"/>
      <c r="E20" s="10">
        <v>24</v>
      </c>
      <c r="F20" s="33">
        <f t="shared" si="0"/>
        <v>7344</v>
      </c>
      <c r="G20" s="19"/>
      <c r="H20" s="16"/>
      <c r="I20" s="17"/>
      <c r="J20" s="18"/>
    </row>
    <row r="21" spans="2:10" x14ac:dyDescent="0.25">
      <c r="B21" s="7">
        <v>46071</v>
      </c>
      <c r="C21" s="8">
        <v>308</v>
      </c>
      <c r="D21" s="9"/>
      <c r="E21" s="10">
        <v>24</v>
      </c>
      <c r="F21" s="33">
        <f t="shared" si="0"/>
        <v>7392</v>
      </c>
      <c r="G21" s="19"/>
      <c r="H21" s="16"/>
      <c r="I21" s="17"/>
      <c r="J21" s="18"/>
    </row>
    <row r="22" spans="2:10" x14ac:dyDescent="0.25">
      <c r="B22" s="7">
        <v>46072</v>
      </c>
      <c r="C22" s="8">
        <v>284</v>
      </c>
      <c r="D22" s="9"/>
      <c r="E22" s="10">
        <v>24</v>
      </c>
      <c r="F22" s="33">
        <f t="shared" si="0"/>
        <v>6816</v>
      </c>
      <c r="G22" s="19"/>
      <c r="H22" s="16"/>
      <c r="I22" s="17"/>
      <c r="J22" s="18"/>
    </row>
    <row r="23" spans="2:10" x14ac:dyDescent="0.25">
      <c r="B23" s="7">
        <v>46073</v>
      </c>
      <c r="C23" s="8">
        <v>315</v>
      </c>
      <c r="D23" s="9"/>
      <c r="E23" s="10">
        <v>24</v>
      </c>
      <c r="F23" s="33">
        <f t="shared" si="0"/>
        <v>7560</v>
      </c>
      <c r="G23" s="19"/>
      <c r="H23" s="16"/>
      <c r="I23" s="17"/>
      <c r="J23" s="18"/>
    </row>
    <row r="24" spans="2:10" x14ac:dyDescent="0.25">
      <c r="B24" s="7">
        <v>46074</v>
      </c>
      <c r="C24" s="8">
        <v>321.5</v>
      </c>
      <c r="D24" s="9"/>
      <c r="E24" s="10">
        <v>24</v>
      </c>
      <c r="F24" s="33">
        <f t="shared" si="0"/>
        <v>7716</v>
      </c>
      <c r="G24" s="19"/>
      <c r="H24" s="16"/>
      <c r="I24" s="17"/>
      <c r="J24" s="18"/>
    </row>
    <row r="25" spans="2:10" x14ac:dyDescent="0.25">
      <c r="B25" s="7">
        <v>46075</v>
      </c>
      <c r="C25" s="8">
        <v>317</v>
      </c>
      <c r="D25" s="9"/>
      <c r="E25" s="10">
        <v>24</v>
      </c>
      <c r="F25" s="33">
        <f t="shared" si="0"/>
        <v>7608</v>
      </c>
      <c r="G25" s="19"/>
      <c r="H25" s="16"/>
      <c r="I25" s="17"/>
      <c r="J25" s="18"/>
    </row>
    <row r="26" spans="2:10" x14ac:dyDescent="0.25">
      <c r="B26" s="7">
        <v>46076</v>
      </c>
      <c r="C26" s="8">
        <v>332</v>
      </c>
      <c r="D26" s="9"/>
      <c r="E26" s="10">
        <v>24</v>
      </c>
      <c r="F26" s="33">
        <f t="shared" si="0"/>
        <v>7968</v>
      </c>
      <c r="G26" s="19"/>
      <c r="H26" s="16"/>
      <c r="I26" s="17"/>
      <c r="J26" s="18"/>
    </row>
    <row r="27" spans="2:10" x14ac:dyDescent="0.25">
      <c r="B27" s="7">
        <v>46077</v>
      </c>
      <c r="C27" s="8">
        <v>333</v>
      </c>
      <c r="D27" s="9"/>
      <c r="E27" s="10">
        <v>24</v>
      </c>
      <c r="F27" s="33">
        <f t="shared" si="0"/>
        <v>7992</v>
      </c>
      <c r="G27" s="19"/>
      <c r="H27" s="16"/>
      <c r="I27" s="17"/>
      <c r="J27" s="18"/>
    </row>
    <row r="28" spans="2:10" x14ac:dyDescent="0.25">
      <c r="B28" s="7">
        <v>46078</v>
      </c>
      <c r="C28" s="8">
        <v>326</v>
      </c>
      <c r="D28" s="9"/>
      <c r="E28" s="10">
        <v>24</v>
      </c>
      <c r="F28" s="33">
        <f t="shared" si="0"/>
        <v>7824</v>
      </c>
      <c r="G28" s="19"/>
      <c r="H28" s="16"/>
      <c r="I28" s="17"/>
      <c r="J28" s="18"/>
    </row>
    <row r="29" spans="2:10" x14ac:dyDescent="0.25">
      <c r="B29" s="7">
        <v>46079</v>
      </c>
      <c r="C29" s="8">
        <v>351.5</v>
      </c>
      <c r="D29" s="9"/>
      <c r="E29" s="10">
        <v>24</v>
      </c>
      <c r="F29" s="33">
        <f t="shared" si="0"/>
        <v>8436</v>
      </c>
      <c r="G29" s="19"/>
      <c r="H29" s="16"/>
      <c r="I29" s="17"/>
      <c r="J29" s="18"/>
    </row>
    <row r="30" spans="2:10" x14ac:dyDescent="0.25">
      <c r="B30" s="7">
        <v>46080</v>
      </c>
      <c r="C30" s="8">
        <v>334</v>
      </c>
      <c r="D30" s="9"/>
      <c r="E30" s="10">
        <v>24</v>
      </c>
      <c r="F30" s="33">
        <f t="shared" si="0"/>
        <v>8016</v>
      </c>
      <c r="G30" s="19"/>
      <c r="H30" s="16"/>
      <c r="I30" s="17"/>
      <c r="J30" s="18"/>
    </row>
    <row r="31" spans="2:10" x14ac:dyDescent="0.25">
      <c r="B31" s="7">
        <v>46081</v>
      </c>
      <c r="C31" s="8">
        <v>389</v>
      </c>
      <c r="D31" s="9"/>
      <c r="E31" s="10">
        <v>24</v>
      </c>
      <c r="F31" s="33">
        <f t="shared" si="0"/>
        <v>9336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8801.5</v>
      </c>
      <c r="D35" s="43">
        <f>SUM(D4:D34)</f>
        <v>0</v>
      </c>
      <c r="E35" s="44"/>
      <c r="F35" s="45" t="s">
        <v>4</v>
      </c>
      <c r="G35" s="24"/>
      <c r="H35" s="109" t="s">
        <v>11</v>
      </c>
      <c r="I35" s="109"/>
      <c r="J35" s="25">
        <f>SUM(J4:J34)</f>
        <v>105278.92147875002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211236</v>
      </c>
      <c r="L36" s="31">
        <f>J36-J4-J5-J6</f>
        <v>208914.51636000001</v>
      </c>
    </row>
    <row r="37" spans="2:12" x14ac:dyDescent="0.25">
      <c r="B37" s="26" t="s">
        <v>14</v>
      </c>
      <c r="C37" s="30">
        <f>C35</f>
        <v>8801.5</v>
      </c>
      <c r="D37" s="9">
        <f>D35/1.03</f>
        <v>0</v>
      </c>
      <c r="E37" s="10"/>
      <c r="F37" s="33">
        <f>SUM(F4:F36)</f>
        <v>211236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7"/>
      <c r="F39" s="38"/>
      <c r="G39" s="28"/>
      <c r="H39" s="113" t="s">
        <v>17</v>
      </c>
      <c r="I39" s="113"/>
      <c r="J39" s="29">
        <f>J36+J37+J38-J35</f>
        <v>105957.07852124998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FAB4A-3B99-45E0-BF9D-F24D2CE93E6A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6" t="s">
        <v>31</v>
      </c>
      <c r="C2" s="107"/>
      <c r="D2" s="107"/>
      <c r="E2" s="107"/>
      <c r="F2" s="107"/>
      <c r="G2" s="107"/>
      <c r="H2" s="107"/>
      <c r="I2" s="107"/>
      <c r="J2" s="10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'ŞUBAT 2026'!J39*-1</f>
        <v>-105957.07852124998</v>
      </c>
    </row>
    <row r="8" spans="2:29" x14ac:dyDescent="0.25">
      <c r="B8" s="7">
        <v>46086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20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20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20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09" t="s">
        <v>11</v>
      </c>
      <c r="I35" s="109"/>
      <c r="J35" s="25">
        <f>SUM(J4:J34)</f>
        <v>-105957.07852124998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0" t="s">
        <v>13</v>
      </c>
      <c r="I36" s="11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1" t="s">
        <v>16</v>
      </c>
      <c r="C39" s="112"/>
      <c r="D39" s="27"/>
      <c r="E39" s="37"/>
      <c r="F39" s="38"/>
      <c r="G39" s="28"/>
      <c r="H39" s="113" t="s">
        <v>17</v>
      </c>
      <c r="I39" s="113"/>
      <c r="J39" s="29">
        <f>J36+J37+J38-J35</f>
        <v>105957.07852124998</v>
      </c>
    </row>
    <row r="40" spans="2:12" ht="15.75" thickBot="1" x14ac:dyDescent="0.3">
      <c r="B40" s="103"/>
      <c r="C40" s="104"/>
      <c r="D40" s="104"/>
      <c r="E40" s="104"/>
      <c r="F40" s="104"/>
      <c r="G40" s="104"/>
      <c r="H40" s="104"/>
      <c r="I40" s="104"/>
      <c r="J40" s="105"/>
    </row>
    <row r="41" spans="2:12" ht="15.75" thickBot="1" x14ac:dyDescent="0.3">
      <c r="B41" s="103"/>
      <c r="C41" s="104"/>
      <c r="D41" s="104"/>
      <c r="E41" s="104"/>
      <c r="F41" s="104"/>
      <c r="G41" s="104"/>
      <c r="H41" s="104"/>
      <c r="I41" s="104"/>
      <c r="J41" s="10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2026-03-12T06:21:55Z</dcterms:modified>
</cp:coreProperties>
</file>